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600" firstSheet="0" activeTab="0"/>
  </bookViews>
  <sheets>
    <sheet name="Форма оферты" sheetId="1" state="visible" r:id="rId2"/>
  </sheets>
  <definedNames>
    <definedName function="false" hidden="false" name="Print_Area_1" vbProcedure="false">'Форма оферты'!$A$1:$S$84</definedName>
  </definedNames>
  <calcPr iterateCount="100" refMode="A1" iterate="false" iterateDelta="0.0001"/>
</workbook>
</file>

<file path=xl/sharedStrings.xml><?xml version="1.0" encoding="utf-8"?>
<sst xmlns="http://schemas.openxmlformats.org/spreadsheetml/2006/main" count="346" uniqueCount="175">
  <si>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</si>
  <si>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</si>
  <si>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</si>
  <si>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</si>
  <si>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</si>
  <si>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</si>
  <si>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</si>
  <si>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</si>
  <si>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</si>
  <si>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</si>
  <si>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</si>
  <si>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</si>
  <si>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</si>
  <si>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</si>
  <si>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</si>
  <si>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</si>
  <si>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</si>
  <si>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</si>
  <si>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</si>
  <si>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</si>
  <si>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</si>
  <si>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май</t>
  </si>
  <si>
    <t>июнь</t>
  </si>
  <si>
    <t>июль</t>
  </si>
  <si>
    <t>август</t>
  </si>
  <si>
    <t>сентябрь</t>
  </si>
  <si>
    <t>РА0005</t>
  </si>
  <si>
    <t>Анкер болт стальной М10*85</t>
  </si>
  <si>
    <t>ГОСТ 24379.1-80 ГОСТ 7805, 7798</t>
  </si>
  <si>
    <t>шт</t>
  </si>
  <si>
    <t>ООО «Волжские коммунальные системы»</t>
  </si>
  <si>
    <t>445007 г.Тольятти Тупиковый пр-д, 3</t>
  </si>
  <si>
    <t>РБ0009</t>
  </si>
  <si>
    <t>Болт М16-6g*70.58 (S24)</t>
  </si>
  <si>
    <t>ГОСТ 1759.0-87</t>
  </si>
  <si>
    <t>кг</t>
  </si>
  <si>
    <t>РБ0012</t>
  </si>
  <si>
    <t>Болт М20-6g*110.58 (S30)</t>
  </si>
  <si>
    <t>ГОСТ 7798-70</t>
  </si>
  <si>
    <t>РБ0013</t>
  </si>
  <si>
    <t>Болт М20-6g*90.58 (S30)</t>
  </si>
  <si>
    <t>РБ0040</t>
  </si>
  <si>
    <t>Болт М10-6g*70.58(s16)</t>
  </si>
  <si>
    <t>РБ0054</t>
  </si>
  <si>
    <t>Болт М12-6g*90.58(s18)</t>
  </si>
  <si>
    <t>РБ0070</t>
  </si>
  <si>
    <t>Болт М16-6g*85.58(s24)</t>
  </si>
  <si>
    <t>РБ0073</t>
  </si>
  <si>
    <t>Болт М18-6g*110.58(s27)</t>
  </si>
  <si>
    <t>РБ0091</t>
  </si>
  <si>
    <t>Болт М22-6g*110.58(s34)</t>
  </si>
  <si>
    <t>РГ0002</t>
  </si>
  <si>
    <t>Гайка М16-6Н.5 (S24)</t>
  </si>
  <si>
    <t>ГОСТ 5915-70</t>
  </si>
  <si>
    <t>РГ0004</t>
  </si>
  <si>
    <t>Гайка М22-6Н.5 (S34)</t>
  </si>
  <si>
    <t>РГ0007</t>
  </si>
  <si>
    <t>Гайка М10-6Н.5 (S16)</t>
  </si>
  <si>
    <t>РГ0008</t>
  </si>
  <si>
    <t>Гайка М20-6Н.5 (S30)</t>
  </si>
  <si>
    <t>РГ0017</t>
  </si>
  <si>
    <t>Гайка М16 -6Н.6 (S24)</t>
  </si>
  <si>
    <t>РГ0018</t>
  </si>
  <si>
    <t>Гайка М18-6Н.6 (S27)</t>
  </si>
  <si>
    <t>РГ0022</t>
  </si>
  <si>
    <t>Гайка М27-6Н.6 (s41)</t>
  </si>
  <si>
    <t>РЕ0001</t>
  </si>
  <si>
    <t>Дюбель гвоздь 6х40</t>
  </si>
  <si>
    <t>ГОСТ 10620-80</t>
  </si>
  <si>
    <t>РЕ0019</t>
  </si>
  <si>
    <t>Дюбель с шурупом 6х60</t>
  </si>
  <si>
    <t>ТУ 14-4-1844-99</t>
  </si>
  <si>
    <t>РЕ0050</t>
  </si>
  <si>
    <t>Дюбель гвоздь 6х70</t>
  </si>
  <si>
    <t>РЗ0074</t>
  </si>
  <si>
    <t>Саморез кровельный 4,8*35 RAL-6005</t>
  </si>
  <si>
    <t>ГОСТ 11659-80,ГОСТ11651-80, ГОСТ11652-80</t>
  </si>
  <si>
    <t>РИ0007</t>
  </si>
  <si>
    <t>Электрод МР-3 Д=4</t>
  </si>
  <si>
    <t>ГОСТ 9466-75</t>
  </si>
  <si>
    <t>РИ0032</t>
  </si>
  <si>
    <t>Припой asati solder Ø1 мм</t>
  </si>
  <si>
    <t>ISO-5752</t>
  </si>
  <si>
    <t>РИ0056</t>
  </si>
  <si>
    <t>Флюс ЛТИ-120 в тубе 25-30мм</t>
  </si>
  <si>
    <t>ост 4г 0,033.200 арт 33009</t>
  </si>
  <si>
    <t>РП0002</t>
  </si>
  <si>
    <t>Хомут ремонтно соединительный d-50</t>
  </si>
  <si>
    <t>ГОСТ 12.2003-91, ГОСТ 356-80, ГОСТ 12815-80, ГОСТ 12816-80, ГОСТ 13821-80, ГОСТ 15763-2005</t>
  </si>
  <si>
    <t>РП0004</t>
  </si>
  <si>
    <t>Хомут ремонтно соединительный d-100</t>
  </si>
  <si>
    <t>РП0006</t>
  </si>
  <si>
    <t>Хомут ремонтно соединительный d-150</t>
  </si>
  <si>
    <t>РП0013</t>
  </si>
  <si>
    <t>Уплотнение ремонтное раструбных соединений 2-го d-100</t>
  </si>
  <si>
    <t>РП0015</t>
  </si>
  <si>
    <t>Уплотнение ремонтное раструбных соединений 2-го d-150</t>
  </si>
  <si>
    <t>РП0037</t>
  </si>
  <si>
    <t>Хомут червячный 10*16</t>
  </si>
  <si>
    <t>РП0039</t>
  </si>
  <si>
    <t>Хомут червячный 12*20</t>
  </si>
  <si>
    <t>РП0040</t>
  </si>
  <si>
    <t>Хомут червячный 20*32</t>
  </si>
  <si>
    <t>РП0041</t>
  </si>
  <si>
    <t>Хомут червячный 16*27</t>
  </si>
  <si>
    <t>РП0043</t>
  </si>
  <si>
    <t>Хомут червячный 25*40</t>
  </si>
  <si>
    <t>РП0044</t>
  </si>
  <si>
    <t>Хомут червячный 35*50</t>
  </si>
  <si>
    <t>РП0063</t>
  </si>
  <si>
    <t>Хомут червячный 32-50мм ПРОФИ</t>
  </si>
  <si>
    <t>РР0028</t>
  </si>
  <si>
    <t>Проволока колючая оцинкованная 2,8*2,0 т (35-40кг в бухте)</t>
  </si>
  <si>
    <t>ГОСТ 285-69</t>
  </si>
  <si>
    <t>РР0042</t>
  </si>
  <si>
    <t>углеродистая пружинная проволока У9А, d=5,00 мм</t>
  </si>
  <si>
    <t>ГОСТ 9389-75</t>
  </si>
  <si>
    <t>т</t>
  </si>
  <si>
    <t>РС0005</t>
  </si>
  <si>
    <t>Заклепка алюминиевая 4,8*10</t>
  </si>
  <si>
    <t>ГОСТ 10300-80, ГОСТ 10299-80</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</si>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</sst>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numFmtId="164" formatCode="GENERAL"/>
    <numFmt numFmtId="165" formatCode="#,##0.00"/>
    <numFmt numFmtId="166" formatCode="#,##0.000"/>
    <numFmt numFmtId="167" formatCode="MMMM;@"/>
    <numFmt numFmtId="168" formatCode="#,##0"/>
    <numFmt numFmtId="169" formatCode="#,##0.00_ ;[RED]\-#,##0.00,"/>
  </numFmts>
  <fonts count="18">
    <font>
      <sz val="10"/>
      <name val="SimSun"/>
      <family val="2"/>
      <charset val="204"/>
    </font>
    <font>
      <sz val="10"/>
      <name val="Arial"/>
      <family val="0"/>
      <charset val="204"/>
    </font>
    <font>
      <sz val="10"/>
      <name val="Arial"/>
      <family val="0"/>
      <charset val="204"/>
    </font>
    <font>
      <sz val="10"/>
      <name val="Arial"/>
      <family val="0"/>
      <charset val="204"/>
    </font>
    <font>
      <sz val="10"/>
      <name val="Arial"/>
      <family val="2"/>
      <charset val="1"/>
    </font>
    <font>
      <sz val="10"/>
      <name val="Verdana"/>
      <family val="2"/>
      <charset val="204"/>
    </font>
    <font>
      <sz val="12"/>
      <name val="Times New Roman"/>
      <family val="1"/>
      <charset val="1"/>
    </font>
    <font>
      <b val="true"/>
      <sz val="12"/>
      <name val="Times New Roman"/>
      <family val="1"/>
      <charset val="1"/>
    </font>
    <font>
      <sz val="10"/>
      <name val="Times New Roman"/>
      <family val="1"/>
      <charset val="204"/>
    </font>
    <font>
      <sz val="10"/>
      <name val="Arial Cyr"/>
      <family val="2"/>
      <charset val="204"/>
    </font>
    <font>
      <b val="true"/>
      <sz val="12"/>
      <name val="Times New Roman"/>
      <family val="1"/>
      <charset val="204"/>
    </font>
    <font>
      <b val="true"/>
      <sz val="10"/>
      <name val="Times New Roman"/>
      <family val="1"/>
      <charset val="204"/>
    </font>
    <font>
      <b val="true"/>
      <sz val="12"/>
      <name val="Verdana"/>
      <family val="2"/>
      <charset val="204"/>
    </font>
    <font>
      <sz val="12"/>
      <name val="Verdana"/>
      <family val="2"/>
      <charset val="204"/>
    </font>
    <font>
      <b val="true"/>
      <sz val="10"/>
      <name val="Arial"/>
      <family val="2"/>
      <charset val="1"/>
    </font>
    <font>
      <b val="true"/>
      <sz val="10"/>
      <name val="Verdana"/>
      <family val="2"/>
      <charset val="204"/>
    </font>
    <font>
      <b val="true"/>
      <sz val="10"/>
      <name val="Arial"/>
      <family val="2"/>
      <charset val="204"/>
    </font>
    <font>
      <sz val="10"/>
      <name val="Arial"/>
      <family val="2"/>
      <charset val="204"/>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thin"/>
      <right/>
      <top style="thin"/>
      <bottom style="thin"/>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6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20" applyFont="true" applyBorder="false" applyAlignment="false" applyProtection="false">
      <alignment horizontal="general" vertical="bottom" textRotation="0" wrapText="false" indent="0" shrinkToFit="false"/>
      <protection locked="true" hidden="false"/>
    </xf>
    <xf numFmtId="164" fontId="5" fillId="0" borderId="0" xfId="20" applyFont="true" applyBorder="true" applyAlignment="false" applyProtection="false">
      <alignment horizontal="general" vertical="bottom" textRotation="0" wrapText="false" indent="0" shrinkToFit="false"/>
      <protection locked="true" hidden="false"/>
    </xf>
    <xf numFmtId="164" fontId="6" fillId="0" borderId="0" xfId="20" applyFont="true" applyBorder="fals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false" applyAlignment="true" applyProtection="false">
      <alignment horizontal="left" vertical="bottom" textRotation="0" wrapText="false" indent="0" shrinkToFit="false"/>
      <protection locked="true" hidden="false"/>
    </xf>
    <xf numFmtId="164" fontId="7"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7" fillId="0" borderId="0" xfId="20" applyFont="true" applyBorder="true" applyAlignment="true" applyProtection="false">
      <alignment horizontal="left" vertical="bottom" textRotation="0" wrapText="true" indent="0" shrinkToFit="false"/>
      <protection locked="true" hidden="false"/>
    </xf>
    <xf numFmtId="164" fontId="8" fillId="0" borderId="1" xfId="20" applyFont="true" applyBorder="true" applyAlignment="true" applyProtection="false">
      <alignment horizontal="center" vertical="center" textRotation="90" wrapText="true" indent="0" shrinkToFit="false"/>
      <protection locked="true" hidden="false"/>
    </xf>
    <xf numFmtId="164" fontId="8" fillId="0" borderId="1" xfId="20" applyFont="true" applyBorder="true" applyAlignment="true" applyProtection="false">
      <alignment horizontal="center" vertical="center" textRotation="0" wrapText="true" indent="0" shrinkToFit="false"/>
      <protection locked="true" hidden="false"/>
    </xf>
    <xf numFmtId="165" fontId="8" fillId="0" borderId="1" xfId="20" applyFont="true" applyBorder="true" applyAlignment="true" applyProtection="false">
      <alignment horizontal="center" vertical="center" textRotation="0" wrapText="true" indent="0" shrinkToFit="false"/>
      <protection locked="true" hidden="false"/>
    </xf>
    <xf numFmtId="166" fontId="8" fillId="0" borderId="1" xfId="20" applyFont="true" applyBorder="true" applyAlignment="true" applyProtection="false">
      <alignment horizontal="center" vertical="center" textRotation="90" wrapText="true" indent="0" shrinkToFit="false"/>
      <protection locked="true" hidden="false"/>
    </xf>
    <xf numFmtId="164" fontId="6" fillId="0" borderId="0" xfId="20" applyFont="true" applyBorder="true" applyAlignment="true" applyProtection="false">
      <alignment horizontal="general" vertical="bottom" textRotation="0" wrapText="true" indent="0" shrinkToFit="false"/>
      <protection locked="true" hidden="false"/>
    </xf>
    <xf numFmtId="167" fontId="8" fillId="0" borderId="1" xfId="20" applyFont="true" applyBorder="true" applyAlignment="true" applyProtection="false">
      <alignment horizontal="center" vertical="center" textRotation="90" wrapText="true" indent="0" shrinkToFit="false"/>
      <protection locked="true" hidden="false"/>
    </xf>
    <xf numFmtId="164" fontId="8" fillId="2" borderId="1" xfId="20" applyFont="true" applyBorder="true" applyAlignment="true" applyProtection="false">
      <alignment horizontal="center" vertical="center" textRotation="0" wrapText="false" indent="0" shrinkToFit="false"/>
      <protection locked="true" hidden="false"/>
    </xf>
    <xf numFmtId="164" fontId="8" fillId="3" borderId="1" xfId="20" applyFont="true" applyBorder="true" applyAlignment="true" applyProtection="false">
      <alignment horizontal="center" vertical="center" textRotation="0" wrapText="false" indent="0" shrinkToFit="false"/>
      <protection locked="true" hidden="false"/>
    </xf>
    <xf numFmtId="165" fontId="8" fillId="3" borderId="1" xfId="20" applyFont="true" applyBorder="true" applyAlignment="true" applyProtection="false">
      <alignment horizontal="center" vertical="center" textRotation="0" wrapText="false" indent="0" shrinkToFit="false"/>
      <protection locked="true" hidden="false"/>
    </xf>
    <xf numFmtId="168" fontId="8" fillId="3" borderId="1" xfId="20" applyFont="true" applyBorder="true" applyAlignment="true" applyProtection="false">
      <alignment horizontal="center" vertical="center" textRotation="0" wrapText="false" indent="0" shrinkToFit="false"/>
      <protection locked="true" hidden="false"/>
    </xf>
    <xf numFmtId="169" fontId="8" fillId="3" borderId="1" xfId="20" applyFont="true" applyBorder="true" applyAlignment="true" applyProtection="false">
      <alignment horizontal="center" vertical="center" textRotation="0" wrapText="false" indent="0" shrinkToFit="false"/>
      <protection locked="true" hidden="false"/>
    </xf>
    <xf numFmtId="169" fontId="8" fillId="3" borderId="1" xfId="20" applyFont="true" applyBorder="true" applyAlignment="true" applyProtection="false">
      <alignment horizontal="center" vertical="center" textRotation="0" wrapText="true" indent="0" shrinkToFit="false"/>
      <protection locked="true" hidden="false"/>
    </xf>
    <xf numFmtId="164" fontId="5" fillId="3" borderId="0" xfId="20" applyFont="true" applyBorder="true" applyAlignment="false" applyProtection="false">
      <alignment horizontal="general" vertical="bottom" textRotation="0" wrapText="false" indent="0" shrinkToFit="false"/>
      <protection locked="true" hidden="false"/>
    </xf>
    <xf numFmtId="164" fontId="5" fillId="3" borderId="2" xfId="20" applyFont="true" applyBorder="true" applyAlignment="false" applyProtection="false">
      <alignment horizontal="general" vertical="bottom" textRotation="0" wrapText="false" indent="0" shrinkToFit="false"/>
      <protection locked="true" hidden="false"/>
    </xf>
    <xf numFmtId="164" fontId="9" fillId="3" borderId="2" xfId="20" applyFont="true" applyBorder="true" applyAlignment="false" applyProtection="false">
      <alignment horizontal="general" vertical="bottom" textRotation="0" wrapText="false" indent="0" shrinkToFit="false"/>
      <protection locked="true" hidden="false"/>
    </xf>
    <xf numFmtId="164" fontId="10" fillId="0" borderId="3" xfId="20" applyFont="true" applyBorder="true" applyAlignment="true" applyProtection="false">
      <alignment horizontal="center" vertical="center" textRotation="0" wrapText="true" indent="0" shrinkToFit="false"/>
      <protection locked="true" hidden="false"/>
    </xf>
    <xf numFmtId="169" fontId="8" fillId="0" borderId="1" xfId="20" applyFont="true" applyBorder="true" applyAlignment="true" applyProtection="false">
      <alignment horizontal="center" vertical="center" textRotation="0" wrapText="false" indent="0" shrinkToFit="false"/>
      <protection locked="true" hidden="false"/>
    </xf>
    <xf numFmtId="165" fontId="8" fillId="0" borderId="4" xfId="20" applyFont="true" applyBorder="true" applyAlignment="true" applyProtection="false">
      <alignment horizontal="center" vertical="center" textRotation="0" wrapText="true" indent="0" shrinkToFit="false"/>
      <protection locked="true" hidden="false"/>
    </xf>
    <xf numFmtId="169" fontId="11" fillId="0" borderId="1" xfId="20" applyFont="true" applyBorder="true" applyAlignment="true" applyProtection="false">
      <alignment horizontal="center" vertical="center" textRotation="0" wrapText="false" indent="0" shrinkToFit="false"/>
      <protection locked="true" hidden="false"/>
    </xf>
    <xf numFmtId="164" fontId="12" fillId="0" borderId="0" xfId="20" applyFont="true" applyBorder="false" applyAlignment="true" applyProtection="false">
      <alignment horizontal="center" vertical="top" textRotation="0" wrapText="false" indent="0" shrinkToFit="false"/>
      <protection locked="true" hidden="false"/>
    </xf>
    <xf numFmtId="164" fontId="4" fillId="0" borderId="0" xfId="20" applyFont="true" applyBorder="false" applyAlignment="true" applyProtection="false">
      <alignment horizontal="left"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left" vertical="center" textRotation="0" wrapText="tru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top" textRotation="0" wrapText="true" indent="0" shrinkToFit="false"/>
      <protection locked="true" hidden="false"/>
    </xf>
    <xf numFmtId="164" fontId="4" fillId="0" borderId="0" xfId="20" applyFont="true" applyBorder="true" applyAlignment="true" applyProtection="false">
      <alignment horizontal="left" vertical="top" textRotation="0" wrapText="tru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4" fontId="15" fillId="0" borderId="0" xfId="20" applyFont="true" applyBorder="false" applyAlignment="true" applyProtection="false">
      <alignment horizontal="center" vertical="top" textRotation="0" wrapText="false" indent="0" shrinkToFit="false"/>
      <protection locked="true" hidden="false"/>
    </xf>
    <xf numFmtId="164" fontId="16"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center" vertical="center" textRotation="0" wrapText="false" indent="0" shrinkToFit="false"/>
      <protection locked="true" hidden="false"/>
    </xf>
    <xf numFmtId="166" fontId="17" fillId="0" borderId="0" xfId="20" applyFont="true" applyBorder="false" applyAlignment="true" applyProtection="false">
      <alignment horizontal="left" vertical="center" textRotation="0" wrapText="false" indent="0" shrinkToFit="false"/>
      <protection locked="true" hidden="false"/>
    </xf>
    <xf numFmtId="165" fontId="17" fillId="0" borderId="0" xfId="20" applyFont="true" applyBorder="false" applyAlignment="true" applyProtection="false">
      <alignment horizontal="right" vertical="center" textRotation="0" wrapText="false" indent="0" shrinkToFit="false"/>
      <protection locked="true" hidden="false"/>
    </xf>
    <xf numFmtId="164" fontId="11" fillId="0" borderId="1" xfId="20" applyFont="true" applyBorder="true" applyAlignment="true" applyProtection="false">
      <alignment horizontal="left" vertical="center" textRotation="0" wrapText="true" indent="0" shrinkToFit="false"/>
      <protection locked="true" hidden="false"/>
    </xf>
    <xf numFmtId="164" fontId="8" fillId="0" borderId="1" xfId="20" applyFont="true" applyBorder="true" applyAlignment="true" applyProtection="false">
      <alignment horizontal="left" vertical="center" textRotation="0" wrapText="true" indent="0" shrinkToFit="false"/>
      <protection locked="true" hidden="false"/>
    </xf>
    <xf numFmtId="164" fontId="16" fillId="0" borderId="0" xfId="20" applyFont="true" applyBorder="false" applyAlignment="true" applyProtection="false">
      <alignment horizontal="center" vertical="center" textRotation="0" wrapText="false" indent="0" shrinkToFit="false"/>
      <protection locked="true" hidden="false"/>
    </xf>
    <xf numFmtId="164" fontId="11"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general" vertical="center" textRotation="0" wrapText="false" indent="0" shrinkToFit="false"/>
      <protection locked="true" hidden="false"/>
    </xf>
    <xf numFmtId="164" fontId="8" fillId="0" borderId="0" xfId="20" applyFont="true" applyBorder="false" applyAlignment="true" applyProtection="false">
      <alignment horizontal="center" vertical="center" textRotation="0" wrapText="false" indent="0" shrinkToFit="false"/>
      <protection locked="true" hidden="false"/>
    </xf>
    <xf numFmtId="166" fontId="8"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true">
      <alignment horizontal="center" vertical="center" textRotation="0" wrapText="false" indent="0" shrinkToFit="false"/>
      <protection locked="false" hidden="false"/>
    </xf>
    <xf numFmtId="164" fontId="17" fillId="0" borderId="0" xfId="20" applyFont="true" applyBorder="true" applyAlignment="true" applyProtection="false">
      <alignment horizontal="left" vertical="center" textRotation="0" wrapText="true" indent="0" shrinkToFit="false"/>
      <protection locked="true" hidden="false"/>
    </xf>
    <xf numFmtId="164" fontId="17" fillId="0" borderId="0" xfId="20" applyFont="true" applyBorder="true" applyAlignment="true" applyProtection="false">
      <alignment horizontal="left" vertical="center" textRotation="0" wrapText="false" indent="0" shrinkToFit="false"/>
      <protection locked="true" hidden="false"/>
    </xf>
    <xf numFmtId="164" fontId="17" fillId="0" borderId="0" xfId="20" applyFont="true" applyBorder="true" applyAlignment="true" applyProtection="false">
      <alignment horizontal="center" vertical="center" textRotation="0" wrapText="false" indent="0" shrinkToFit="false"/>
      <protection locked="true" hidden="false"/>
    </xf>
    <xf numFmtId="164" fontId="17" fillId="0" borderId="0" xfId="20" applyFont="true" applyBorder="tru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right" vertical="center"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cel Built-in Excel Built-in Excel Built-in Excel Built-in Excel Built-in Excel Built-in Excel Built-in Excel Built-in TableStyleLight1" xfId="20" builtinId="54" customBuiltin="tru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P82"/>
  <sheetViews>
    <sheetView windowProtection="false" showFormulas="false" showGridLines="true" showRowColHeaders="true" showZeros="true" rightToLeft="false" tabSelected="true" showOutlineSymbols="true" defaultGridColor="true" view="pageBreakPreview" topLeftCell="D35" colorId="64" zoomScale="100" zoomScaleNormal="100" zoomScalePageLayoutView="100" workbookViewId="0">
      <selection pane="topLeft" activeCell="T50" activeCellId="0" sqref="T50"/>
    </sheetView>
  </sheetViews>
  <sheetFormatPr defaultRowHeight="12.8"/>
  <cols>
    <col collapsed="false" hidden="false" max="1" min="1" style="1" width="5.76136363636364"/>
    <col collapsed="false" hidden="false" max="2" min="2" style="1" width="10.3636363636364"/>
    <col collapsed="false" hidden="false" max="3" min="3" style="1" width="43.3465909090909"/>
    <col collapsed="false" hidden="false" max="4" min="4" style="1" width="33.9261363636364"/>
    <col collapsed="false" hidden="false" max="5" min="5" style="1" width="10.0909090909091"/>
    <col collapsed="false" hidden="false" max="6" min="6" style="1" width="23.1988636363636"/>
    <col collapsed="false" hidden="false" max="7" min="7" style="1" width="26.6988636363636"/>
    <col collapsed="false" hidden="false" max="8" min="8" style="1" width="18.8409090909091"/>
    <col collapsed="false" hidden="false" max="9" min="9" style="1" width="10.8125"/>
    <col collapsed="false" hidden="false" max="14" min="10" style="1" width="7.91477272727273"/>
    <col collapsed="false" hidden="false" max="15" min="15" style="1" width="16.2840909090909"/>
    <col collapsed="false" hidden="false" max="16" min="16" style="1" width="16.8579545454545"/>
    <col collapsed="false" hidden="false" max="17" min="17" style="1" width="15.5568181818182"/>
    <col collapsed="false" hidden="false" max="18" min="18" style="1" width="19.1534090909091"/>
    <col collapsed="false" hidden="false" max="19" min="19" style="1" width="18.7215909090909"/>
    <col collapsed="false" hidden="false" max="20" min="20" style="2" width="18.7215909090909"/>
    <col collapsed="false" hidden="false" max="249" min="21" style="2" width="10.2443181818182"/>
    <col collapsed="false" hidden="false" max="1025" min="250" style="0" width="10.3806818181818"/>
  </cols>
  <sheetData>
    <row r="1" s="4" customFormat="true" ht="18" hidden="false" customHeight="true" outlineLevel="0" collapsed="false">
      <c r="A1" s="3"/>
      <c r="B1" s="3"/>
      <c r="C1" s="3"/>
      <c r="D1" s="3"/>
      <c r="E1" s="3"/>
      <c r="F1" s="3"/>
      <c r="G1" s="3"/>
      <c r="H1" s="3"/>
      <c r="I1" s="3"/>
      <c r="J1" s="3"/>
      <c r="K1" s="3"/>
      <c r="L1" s="3"/>
      <c r="M1" s="3"/>
      <c r="N1" s="3"/>
      <c r="O1" s="3"/>
      <c r="P1" s="3"/>
      <c r="Q1" s="3"/>
      <c r="R1" s="3"/>
      <c r="S1" s="3"/>
    </row>
    <row r="2" customFormat="false" ht="23.25" hidden="false" customHeight="true" outlineLevel="0" collapsed="false">
      <c r="A2" s="5" t="s">
        <v>0</v>
      </c>
      <c r="B2" s="5"/>
      <c r="C2" s="5"/>
      <c r="D2" s="5"/>
      <c r="E2" s="5"/>
      <c r="F2" s="5"/>
      <c r="G2" s="3"/>
      <c r="H2" s="3"/>
      <c r="I2" s="3"/>
      <c r="J2" s="3"/>
      <c r="K2" s="3"/>
      <c r="L2" s="3"/>
      <c r="M2" s="3"/>
      <c r="N2" s="3"/>
      <c r="O2" s="3"/>
      <c r="P2" s="3"/>
      <c r="Q2" s="3"/>
      <c r="R2" s="3"/>
      <c r="S2" s="3"/>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row>
    <row r="3" customFormat="false" ht="15.95" hidden="false" customHeight="false" outlineLevel="0" collapsed="false">
      <c r="A3" s="3"/>
      <c r="B3" s="3"/>
      <c r="C3" s="3"/>
      <c r="D3" s="3"/>
      <c r="E3" s="3"/>
      <c r="F3" s="3"/>
      <c r="G3" s="3"/>
      <c r="H3" s="3"/>
      <c r="I3" s="3"/>
      <c r="J3" s="3"/>
      <c r="K3" s="3"/>
      <c r="L3" s="3"/>
      <c r="M3" s="3"/>
      <c r="N3" s="3"/>
      <c r="O3" s="3"/>
      <c r="P3" s="3"/>
      <c r="Q3" s="3"/>
      <c r="R3" s="3"/>
      <c r="S3" s="3"/>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row>
    <row r="4" customFormat="false" ht="15.95" hidden="false" customHeight="false" outlineLevel="0" collapsed="false">
      <c r="A4" s="6" t="s">
        <v>1</v>
      </c>
      <c r="B4" s="6"/>
      <c r="C4" s="6"/>
      <c r="D4" s="6"/>
      <c r="E4" s="6"/>
      <c r="F4" s="6"/>
      <c r="G4" s="3"/>
      <c r="H4" s="3"/>
      <c r="I4" s="3"/>
      <c r="J4" s="3"/>
      <c r="K4" s="3"/>
      <c r="L4" s="3"/>
      <c r="M4" s="3"/>
      <c r="N4" s="3"/>
      <c r="O4" s="3"/>
      <c r="P4" s="3"/>
      <c r="Q4" s="3"/>
      <c r="R4" s="3"/>
      <c r="S4" s="3"/>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row>
    <row r="5" customFormat="false" ht="15.95" hidden="false" customHeight="false" outlineLevel="0" collapsed="false">
      <c r="A5" s="7"/>
      <c r="B5" s="3"/>
      <c r="C5" s="3"/>
      <c r="D5" s="3"/>
      <c r="E5" s="3"/>
      <c r="F5" s="3"/>
      <c r="G5" s="3"/>
      <c r="H5" s="3"/>
      <c r="I5" s="3"/>
      <c r="J5" s="3"/>
      <c r="K5" s="3"/>
      <c r="L5" s="3"/>
      <c r="M5" s="3"/>
      <c r="N5" s="3"/>
      <c r="O5" s="3"/>
      <c r="P5" s="3"/>
      <c r="Q5" s="3"/>
      <c r="R5" s="3"/>
      <c r="S5" s="3"/>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row>
    <row r="6" customFormat="false" ht="15.95" hidden="false" customHeight="false" outlineLevel="0" collapsed="false">
      <c r="A6" s="6" t="s">
        <v>2</v>
      </c>
      <c r="B6" s="6"/>
      <c r="C6" s="6"/>
      <c r="D6" s="6"/>
      <c r="E6" s="6"/>
      <c r="F6" s="6"/>
      <c r="G6" s="3"/>
      <c r="H6" s="3"/>
      <c r="I6" s="3"/>
      <c r="J6" s="3"/>
      <c r="K6" s="3"/>
      <c r="L6" s="3"/>
      <c r="M6" s="3"/>
      <c r="N6" s="3"/>
      <c r="O6" s="3"/>
      <c r="P6" s="3"/>
      <c r="Q6" s="3"/>
      <c r="R6" s="3"/>
      <c r="S6" s="3"/>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row>
    <row r="7" s="10" customFormat="true" ht="15.95" hidden="false" customHeight="false" outlineLevel="0" collapsed="false">
      <c r="A7" s="8"/>
      <c r="B7" s="9"/>
      <c r="C7" s="9"/>
      <c r="D7" s="9"/>
      <c r="E7" s="9"/>
      <c r="F7" s="9"/>
      <c r="G7" s="9"/>
      <c r="H7" s="9"/>
      <c r="I7" s="9"/>
      <c r="J7" s="9"/>
      <c r="K7" s="9"/>
      <c r="L7" s="9"/>
      <c r="M7" s="9"/>
      <c r="N7" s="9"/>
      <c r="O7" s="9"/>
      <c r="P7" s="9"/>
      <c r="Q7" s="9"/>
      <c r="R7" s="9"/>
      <c r="S7" s="9"/>
    </row>
    <row r="8" customFormat="false" ht="27.75" hidden="false" customHeight="true" outlineLevel="0" collapsed="false">
      <c r="A8" s="11" t="s">
        <v>3</v>
      </c>
      <c r="B8" s="11"/>
      <c r="C8" s="11"/>
      <c r="D8" s="11"/>
      <c r="E8" s="11"/>
      <c r="F8" s="11"/>
      <c r="G8" s="11"/>
      <c r="H8" s="11"/>
      <c r="I8" s="11"/>
      <c r="J8" s="11"/>
      <c r="K8" s="11"/>
      <c r="L8" s="11"/>
      <c r="M8" s="11"/>
      <c r="N8" s="11"/>
      <c r="O8" s="11"/>
      <c r="P8" s="11"/>
      <c r="Q8" s="11"/>
      <c r="R8" s="11"/>
      <c r="S8" s="11"/>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row>
    <row r="9" s="16" customFormat="true" ht="25.5" hidden="false" customHeight="true" outlineLevel="0" collapsed="false">
      <c r="A9" s="12" t="s">
        <v>4</v>
      </c>
      <c r="B9" s="13" t="s">
        <v>5</v>
      </c>
      <c r="C9" s="13"/>
      <c r="D9" s="13"/>
      <c r="E9" s="13"/>
      <c r="F9" s="13" t="s">
        <v>6</v>
      </c>
      <c r="G9" s="13" t="s">
        <v>7</v>
      </c>
      <c r="H9" s="14" t="s">
        <v>8</v>
      </c>
      <c r="I9" s="15" t="s">
        <v>9</v>
      </c>
      <c r="J9" s="13" t="s">
        <v>10</v>
      </c>
      <c r="K9" s="13"/>
      <c r="L9" s="13"/>
      <c r="M9" s="13"/>
      <c r="N9" s="13"/>
      <c r="O9" s="14" t="s">
        <v>11</v>
      </c>
      <c r="P9" s="14" t="s">
        <v>12</v>
      </c>
      <c r="Q9" s="14" t="s">
        <v>13</v>
      </c>
      <c r="R9" s="14" t="s">
        <v>14</v>
      </c>
      <c r="S9" s="14" t="s">
        <v>15</v>
      </c>
      <c r="T9" s="14" t="s">
        <v>16</v>
      </c>
    </row>
    <row r="10" customFormat="false" ht="111.95" hidden="false" customHeight="true" outlineLevel="0" collapsed="false">
      <c r="A10" s="12"/>
      <c r="B10" s="12" t="s">
        <v>17</v>
      </c>
      <c r="C10" s="13" t="s">
        <v>18</v>
      </c>
      <c r="D10" s="13" t="s">
        <v>19</v>
      </c>
      <c r="E10" s="13" t="s">
        <v>20</v>
      </c>
      <c r="F10" s="13"/>
      <c r="G10" s="13"/>
      <c r="H10" s="14"/>
      <c r="I10" s="15"/>
      <c r="J10" s="17" t="s">
        <v>21</v>
      </c>
      <c r="K10" s="17" t="s">
        <v>22</v>
      </c>
      <c r="L10" s="17" t="s">
        <v>23</v>
      </c>
      <c r="M10" s="17" t="s">
        <v>24</v>
      </c>
      <c r="N10" s="17" t="s">
        <v>25</v>
      </c>
      <c r="O10" s="14"/>
      <c r="P10" s="14"/>
      <c r="Q10" s="14"/>
      <c r="R10" s="14"/>
      <c r="S10" s="14"/>
      <c r="T10" s="14"/>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row>
    <row r="11" s="10" customFormat="true" ht="15.95" hidden="false" customHeight="false" outlineLevel="0" collapsed="false">
      <c r="A11" s="18" t="n">
        <v>1</v>
      </c>
      <c r="B11" s="18" t="n">
        <v>2</v>
      </c>
      <c r="C11" s="18" t="n">
        <v>3</v>
      </c>
      <c r="D11" s="18" t="n">
        <v>4</v>
      </c>
      <c r="E11" s="18" t="n">
        <v>5</v>
      </c>
      <c r="F11" s="18" t="n">
        <v>6</v>
      </c>
      <c r="G11" s="18" t="n">
        <v>7</v>
      </c>
      <c r="H11" s="18" t="n">
        <v>8</v>
      </c>
      <c r="I11" s="18" t="n">
        <v>9</v>
      </c>
      <c r="J11" s="18" t="n">
        <v>10</v>
      </c>
      <c r="K11" s="18" t="n">
        <v>11</v>
      </c>
      <c r="L11" s="18" t="n">
        <v>12</v>
      </c>
      <c r="M11" s="18" t="n">
        <v>13</v>
      </c>
      <c r="N11" s="18" t="n">
        <v>14</v>
      </c>
      <c r="O11" s="18" t="n">
        <v>15</v>
      </c>
      <c r="P11" s="18" t="n">
        <v>16</v>
      </c>
      <c r="Q11" s="18" t="n">
        <v>17</v>
      </c>
      <c r="R11" s="18"/>
      <c r="S11" s="18"/>
      <c r="T11" s="18" t="n">
        <v>18</v>
      </c>
    </row>
    <row r="12" s="25" customFormat="true" ht="36.05" hidden="false" customHeight="true" outlineLevel="0" collapsed="false">
      <c r="A12" s="19" t="n">
        <v>1</v>
      </c>
      <c r="B12" s="13" t="s">
        <v>26</v>
      </c>
      <c r="C12" s="13" t="s">
        <v>27</v>
      </c>
      <c r="D12" s="13" t="s">
        <v>28</v>
      </c>
      <c r="E12" s="13" t="s">
        <v>29</v>
      </c>
      <c r="F12" s="13" t="s">
        <v>30</v>
      </c>
      <c r="G12" s="13" t="s">
        <v>30</v>
      </c>
      <c r="H12" s="13" t="s">
        <v>31</v>
      </c>
      <c r="I12" s="20" t="n">
        <f aca="false">J12+K12+L12+M12+N12</f>
        <v>16</v>
      </c>
      <c r="J12" s="21"/>
      <c r="K12" s="21"/>
      <c r="L12" s="21"/>
      <c r="M12" s="20" t="n">
        <v>16</v>
      </c>
      <c r="N12" s="21"/>
      <c r="O12" s="19"/>
      <c r="P12" s="22" t="n">
        <f aca="false">I12*O12</f>
        <v>0</v>
      </c>
      <c r="Q12" s="22"/>
      <c r="R12" s="22"/>
      <c r="S12" s="20" t="n">
        <v>8.319484845</v>
      </c>
      <c r="T12" s="23" t="n">
        <f aca="false">S12*I12</f>
        <v>133.11175752</v>
      </c>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IP12" s="26"/>
    </row>
    <row r="13" s="25" customFormat="true" ht="36.05" hidden="false" customHeight="true" outlineLevel="0" collapsed="false">
      <c r="A13" s="19" t="n">
        <v>2</v>
      </c>
      <c r="B13" s="13" t="s">
        <v>32</v>
      </c>
      <c r="C13" s="13" t="s">
        <v>33</v>
      </c>
      <c r="D13" s="13" t="s">
        <v>34</v>
      </c>
      <c r="E13" s="13" t="s">
        <v>35</v>
      </c>
      <c r="F13" s="13" t="s">
        <v>30</v>
      </c>
      <c r="G13" s="13" t="s">
        <v>30</v>
      </c>
      <c r="H13" s="13" t="s">
        <v>31</v>
      </c>
      <c r="I13" s="20" t="n">
        <f aca="false">J13+K13+L13+M13+N13</f>
        <v>20</v>
      </c>
      <c r="J13" s="21"/>
      <c r="K13" s="21"/>
      <c r="L13" s="21"/>
      <c r="M13" s="20" t="n">
        <v>20</v>
      </c>
      <c r="N13" s="21"/>
      <c r="O13" s="19"/>
      <c r="P13" s="22" t="n">
        <f aca="false">I13*O13</f>
        <v>0</v>
      </c>
      <c r="Q13" s="22"/>
      <c r="R13" s="22"/>
      <c r="S13" s="20" t="n">
        <v>80.16580908</v>
      </c>
      <c r="T13" s="23" t="n">
        <f aca="false">S13*I13</f>
        <v>1603.3161816</v>
      </c>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IP13" s="26"/>
    </row>
    <row r="14" s="25" customFormat="true" ht="36.05" hidden="false" customHeight="true" outlineLevel="0" collapsed="false">
      <c r="A14" s="19" t="n">
        <v>3</v>
      </c>
      <c r="B14" s="13" t="s">
        <v>36</v>
      </c>
      <c r="C14" s="13" t="s">
        <v>37</v>
      </c>
      <c r="D14" s="13" t="s">
        <v>38</v>
      </c>
      <c r="E14" s="13" t="s">
        <v>35</v>
      </c>
      <c r="F14" s="13" t="s">
        <v>30</v>
      </c>
      <c r="G14" s="13" t="s">
        <v>30</v>
      </c>
      <c r="H14" s="13" t="s">
        <v>31</v>
      </c>
      <c r="I14" s="20" t="n">
        <f aca="false">J14+K14+L14+M14+N14</f>
        <v>15</v>
      </c>
      <c r="J14" s="21"/>
      <c r="K14" s="21"/>
      <c r="L14" s="21"/>
      <c r="M14" s="20" t="n">
        <v>15</v>
      </c>
      <c r="N14" s="21"/>
      <c r="O14" s="19"/>
      <c r="P14" s="22" t="n">
        <f aca="false">I14*O14</f>
        <v>0</v>
      </c>
      <c r="Q14" s="22"/>
      <c r="R14" s="22"/>
      <c r="S14" s="20" t="n">
        <v>80.518505445</v>
      </c>
      <c r="T14" s="23" t="n">
        <f aca="false">S14*I14</f>
        <v>1207.777581675</v>
      </c>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IP14" s="26"/>
    </row>
    <row r="15" s="25" customFormat="true" ht="36.05" hidden="false" customHeight="true" outlineLevel="0" collapsed="false">
      <c r="A15" s="19" t="n">
        <v>4</v>
      </c>
      <c r="B15" s="13" t="s">
        <v>39</v>
      </c>
      <c r="C15" s="13" t="s">
        <v>40</v>
      </c>
      <c r="D15" s="13" t="s">
        <v>38</v>
      </c>
      <c r="E15" s="13" t="s">
        <v>35</v>
      </c>
      <c r="F15" s="13" t="s">
        <v>30</v>
      </c>
      <c r="G15" s="13" t="s">
        <v>30</v>
      </c>
      <c r="H15" s="13" t="s">
        <v>31</v>
      </c>
      <c r="I15" s="20" t="n">
        <f aca="false">J15+K15+L15+M15+N15</f>
        <v>38</v>
      </c>
      <c r="J15" s="21"/>
      <c r="K15" s="21"/>
      <c r="L15" s="21"/>
      <c r="M15" s="20" t="n">
        <v>38</v>
      </c>
      <c r="N15" s="21"/>
      <c r="O15" s="19"/>
      <c r="P15" s="22" t="n">
        <f aca="false">I15*O15</f>
        <v>0</v>
      </c>
      <c r="Q15" s="22"/>
      <c r="R15" s="22"/>
      <c r="S15" s="20" t="n">
        <v>80.518505445</v>
      </c>
      <c r="T15" s="23" t="n">
        <f aca="false">S15*I15</f>
        <v>3059.70320691</v>
      </c>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IP15" s="26"/>
    </row>
    <row r="16" s="25" customFormat="true" ht="36.05" hidden="false" customHeight="true" outlineLevel="0" collapsed="false">
      <c r="A16" s="19" t="n">
        <v>5</v>
      </c>
      <c r="B16" s="13" t="s">
        <v>41</v>
      </c>
      <c r="C16" s="13" t="s">
        <v>42</v>
      </c>
      <c r="D16" s="13" t="s">
        <v>38</v>
      </c>
      <c r="E16" s="13" t="s">
        <v>35</v>
      </c>
      <c r="F16" s="13" t="s">
        <v>30</v>
      </c>
      <c r="G16" s="13" t="s">
        <v>30</v>
      </c>
      <c r="H16" s="13" t="s">
        <v>31</v>
      </c>
      <c r="I16" s="20" t="n">
        <f aca="false">J16+K16+L16+M16+N16</f>
        <v>4</v>
      </c>
      <c r="J16" s="21"/>
      <c r="K16" s="21"/>
      <c r="L16" s="21"/>
      <c r="M16" s="20" t="n">
        <v>4</v>
      </c>
      <c r="N16" s="21"/>
      <c r="O16" s="19"/>
      <c r="P16" s="22" t="n">
        <f aca="false">I16*O16</f>
        <v>0</v>
      </c>
      <c r="Q16" s="22"/>
      <c r="R16" s="22"/>
      <c r="S16" s="20" t="n">
        <v>83.672025885</v>
      </c>
      <c r="T16" s="23" t="n">
        <f aca="false">S16*I16</f>
        <v>334.68810354</v>
      </c>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IP16" s="26"/>
    </row>
    <row r="17" s="25" customFormat="true" ht="36.05" hidden="false" customHeight="true" outlineLevel="0" collapsed="false">
      <c r="A17" s="19" t="n">
        <v>6</v>
      </c>
      <c r="B17" s="13" t="s">
        <v>43</v>
      </c>
      <c r="C17" s="13" t="s">
        <v>44</v>
      </c>
      <c r="D17" s="13" t="s">
        <v>38</v>
      </c>
      <c r="E17" s="13" t="s">
        <v>35</v>
      </c>
      <c r="F17" s="13" t="s">
        <v>30</v>
      </c>
      <c r="G17" s="13" t="s">
        <v>30</v>
      </c>
      <c r="H17" s="13" t="s">
        <v>31</v>
      </c>
      <c r="I17" s="20" t="n">
        <f aca="false">J17+K17+L17+M17+N17</f>
        <v>4</v>
      </c>
      <c r="J17" s="21"/>
      <c r="K17" s="21"/>
      <c r="L17" s="21"/>
      <c r="M17" s="20" t="n">
        <v>4</v>
      </c>
      <c r="N17" s="21"/>
      <c r="O17" s="19"/>
      <c r="P17" s="22" t="n">
        <f aca="false">I17*O17</f>
        <v>0</v>
      </c>
      <c r="Q17" s="22"/>
      <c r="R17" s="22"/>
      <c r="S17" s="20" t="n">
        <v>84.833849205</v>
      </c>
      <c r="T17" s="23" t="n">
        <f aca="false">S17*I17</f>
        <v>339.33539682</v>
      </c>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IP17" s="26"/>
    </row>
    <row r="18" s="25" customFormat="true" ht="36.05" hidden="false" customHeight="true" outlineLevel="0" collapsed="false">
      <c r="A18" s="19" t="n">
        <v>7</v>
      </c>
      <c r="B18" s="13" t="s">
        <v>45</v>
      </c>
      <c r="C18" s="13" t="s">
        <v>46</v>
      </c>
      <c r="D18" s="13" t="s">
        <v>38</v>
      </c>
      <c r="E18" s="13" t="s">
        <v>35</v>
      </c>
      <c r="F18" s="13" t="s">
        <v>30</v>
      </c>
      <c r="G18" s="13" t="s">
        <v>30</v>
      </c>
      <c r="H18" s="13" t="s">
        <v>31</v>
      </c>
      <c r="I18" s="20" t="n">
        <f aca="false">J18+K18+L18+M18+N18</f>
        <v>48</v>
      </c>
      <c r="J18" s="21"/>
      <c r="K18" s="21"/>
      <c r="L18" s="21"/>
      <c r="M18" s="20" t="n">
        <v>48</v>
      </c>
      <c r="N18" s="21"/>
      <c r="O18" s="19"/>
      <c r="P18" s="22" t="n">
        <f aca="false">I18*O18</f>
        <v>0</v>
      </c>
      <c r="Q18" s="22"/>
      <c r="R18" s="22"/>
      <c r="S18" s="20" t="n">
        <v>80.518505445</v>
      </c>
      <c r="T18" s="23" t="n">
        <f aca="false">S18*I18</f>
        <v>3864.88826136</v>
      </c>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IP18" s="26"/>
    </row>
    <row r="19" s="25" customFormat="true" ht="36.05" hidden="false" customHeight="true" outlineLevel="0" collapsed="false">
      <c r="A19" s="19" t="n">
        <v>9</v>
      </c>
      <c r="B19" s="13" t="s">
        <v>47</v>
      </c>
      <c r="C19" s="13" t="s">
        <v>48</v>
      </c>
      <c r="D19" s="13" t="s">
        <v>38</v>
      </c>
      <c r="E19" s="13" t="s">
        <v>35</v>
      </c>
      <c r="F19" s="13" t="s">
        <v>30</v>
      </c>
      <c r="G19" s="13" t="s">
        <v>30</v>
      </c>
      <c r="H19" s="13" t="s">
        <v>31</v>
      </c>
      <c r="I19" s="20" t="n">
        <f aca="false">J19+K19+L19+M19+N19</f>
        <v>30</v>
      </c>
      <c r="J19" s="21"/>
      <c r="K19" s="21"/>
      <c r="L19" s="21"/>
      <c r="M19" s="20" t="n">
        <v>30</v>
      </c>
      <c r="N19" s="21"/>
      <c r="O19" s="19"/>
      <c r="P19" s="22" t="n">
        <f aca="false">I19*O19</f>
        <v>0</v>
      </c>
      <c r="Q19" s="22"/>
      <c r="R19" s="22"/>
      <c r="S19" s="20" t="n">
        <v>81.9604111725</v>
      </c>
      <c r="T19" s="23" t="n">
        <f aca="false">S19*I19</f>
        <v>2458.812335175</v>
      </c>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IP19" s="26"/>
    </row>
    <row r="20" s="25" customFormat="true" ht="36.05" hidden="false" customHeight="true" outlineLevel="0" collapsed="false">
      <c r="A20" s="19" t="n">
        <v>10</v>
      </c>
      <c r="B20" s="13" t="s">
        <v>49</v>
      </c>
      <c r="C20" s="13" t="s">
        <v>50</v>
      </c>
      <c r="D20" s="13" t="s">
        <v>38</v>
      </c>
      <c r="E20" s="13" t="s">
        <v>35</v>
      </c>
      <c r="F20" s="13" t="s">
        <v>30</v>
      </c>
      <c r="G20" s="13" t="s">
        <v>30</v>
      </c>
      <c r="H20" s="13" t="s">
        <v>31</v>
      </c>
      <c r="I20" s="20" t="n">
        <f aca="false">J20+K20+L20+M20+N20</f>
        <v>5</v>
      </c>
      <c r="J20" s="21"/>
      <c r="K20" s="21"/>
      <c r="L20" s="21"/>
      <c r="M20" s="20" t="n">
        <v>5</v>
      </c>
      <c r="N20" s="21"/>
      <c r="O20" s="19"/>
      <c r="P20" s="22" t="n">
        <f aca="false">I20*O20</f>
        <v>0</v>
      </c>
      <c r="Q20" s="22"/>
      <c r="R20" s="22"/>
      <c r="S20" s="20" t="n">
        <v>80.311036995</v>
      </c>
      <c r="T20" s="23" t="n">
        <f aca="false">S20*I20</f>
        <v>401.555184975</v>
      </c>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IP20" s="26"/>
    </row>
    <row r="21" s="25" customFormat="true" ht="36.05" hidden="false" customHeight="true" outlineLevel="0" collapsed="false">
      <c r="A21" s="19" t="n">
        <v>11</v>
      </c>
      <c r="B21" s="13" t="s">
        <v>51</v>
      </c>
      <c r="C21" s="13" t="s">
        <v>52</v>
      </c>
      <c r="D21" s="13" t="s">
        <v>53</v>
      </c>
      <c r="E21" s="13" t="s">
        <v>35</v>
      </c>
      <c r="F21" s="13" t="s">
        <v>30</v>
      </c>
      <c r="G21" s="13" t="s">
        <v>30</v>
      </c>
      <c r="H21" s="13" t="s">
        <v>31</v>
      </c>
      <c r="I21" s="20" t="n">
        <f aca="false">J21+K21+L21+M21+N21</f>
        <v>8</v>
      </c>
      <c r="J21" s="21"/>
      <c r="K21" s="21"/>
      <c r="L21" s="21"/>
      <c r="M21" s="20" t="n">
        <v>8</v>
      </c>
      <c r="N21" s="21"/>
      <c r="O21" s="19"/>
      <c r="P21" s="22" t="n">
        <f aca="false">I21*O21</f>
        <v>0</v>
      </c>
      <c r="Q21" s="22"/>
      <c r="R21" s="22"/>
      <c r="S21" s="20" t="n">
        <v>96.3172279125</v>
      </c>
      <c r="T21" s="23" t="n">
        <f aca="false">S21*I21</f>
        <v>770.5378233</v>
      </c>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IP21" s="26"/>
    </row>
    <row r="22" s="25" customFormat="true" ht="36.05" hidden="false" customHeight="true" outlineLevel="0" collapsed="false">
      <c r="A22" s="19" t="n">
        <v>12</v>
      </c>
      <c r="B22" s="13" t="s">
        <v>54</v>
      </c>
      <c r="C22" s="13" t="s">
        <v>55</v>
      </c>
      <c r="D22" s="13" t="s">
        <v>53</v>
      </c>
      <c r="E22" s="13" t="s">
        <v>35</v>
      </c>
      <c r="F22" s="13" t="s">
        <v>30</v>
      </c>
      <c r="G22" s="13" t="s">
        <v>30</v>
      </c>
      <c r="H22" s="13" t="s">
        <v>31</v>
      </c>
      <c r="I22" s="20" t="n">
        <f aca="false">J22+K22+L22+M22+N22</f>
        <v>18</v>
      </c>
      <c r="J22" s="21"/>
      <c r="K22" s="21"/>
      <c r="L22" s="21"/>
      <c r="M22" s="20" t="n">
        <v>18</v>
      </c>
      <c r="N22" s="21"/>
      <c r="O22" s="19"/>
      <c r="P22" s="22" t="n">
        <f aca="false">I22*O22</f>
        <v>0</v>
      </c>
      <c r="Q22" s="22"/>
      <c r="R22" s="22"/>
      <c r="S22" s="20" t="n">
        <v>96.493576095</v>
      </c>
      <c r="T22" s="23" t="n">
        <f aca="false">S22*I22</f>
        <v>1736.88436971</v>
      </c>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IP22" s="26"/>
    </row>
    <row r="23" s="25" customFormat="true" ht="36.05" hidden="false" customHeight="true" outlineLevel="0" collapsed="false">
      <c r="A23" s="19" t="n">
        <v>13</v>
      </c>
      <c r="B23" s="13" t="s">
        <v>56</v>
      </c>
      <c r="C23" s="13" t="s">
        <v>57</v>
      </c>
      <c r="D23" s="13" t="s">
        <v>53</v>
      </c>
      <c r="E23" s="13" t="s">
        <v>35</v>
      </c>
      <c r="F23" s="13" t="s">
        <v>30</v>
      </c>
      <c r="G23" s="13" t="s">
        <v>30</v>
      </c>
      <c r="H23" s="13" t="s">
        <v>31</v>
      </c>
      <c r="I23" s="20" t="n">
        <f aca="false">J23+K23+L23+M23+N23</f>
        <v>2</v>
      </c>
      <c r="J23" s="21"/>
      <c r="K23" s="21"/>
      <c r="L23" s="21"/>
      <c r="M23" s="20" t="n">
        <v>2</v>
      </c>
      <c r="N23" s="21"/>
      <c r="O23" s="19"/>
      <c r="P23" s="22" t="n">
        <f aca="false">I23*O23</f>
        <v>0</v>
      </c>
      <c r="Q23" s="22"/>
      <c r="R23" s="22"/>
      <c r="S23" s="20" t="n">
        <v>95.7985567875</v>
      </c>
      <c r="T23" s="23" t="n">
        <f aca="false">S23*I23</f>
        <v>191.597113575</v>
      </c>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IP23" s="26"/>
    </row>
    <row r="24" s="25" customFormat="true" ht="36.05" hidden="false" customHeight="true" outlineLevel="0" collapsed="false">
      <c r="A24" s="19" t="n">
        <v>14</v>
      </c>
      <c r="B24" s="13" t="s">
        <v>58</v>
      </c>
      <c r="C24" s="13" t="s">
        <v>59</v>
      </c>
      <c r="D24" s="13" t="s">
        <v>53</v>
      </c>
      <c r="E24" s="13" t="s">
        <v>35</v>
      </c>
      <c r="F24" s="13" t="s">
        <v>30</v>
      </c>
      <c r="G24" s="13" t="s">
        <v>30</v>
      </c>
      <c r="H24" s="13" t="s">
        <v>31</v>
      </c>
      <c r="I24" s="20" t="n">
        <f aca="false">J24+K24+L24+M24+N24</f>
        <v>10</v>
      </c>
      <c r="J24" s="21"/>
      <c r="K24" s="21"/>
      <c r="L24" s="21"/>
      <c r="M24" s="20" t="n">
        <v>10</v>
      </c>
      <c r="N24" s="21"/>
      <c r="O24" s="19"/>
      <c r="P24" s="22" t="n">
        <f aca="false">I24*O24</f>
        <v>0</v>
      </c>
      <c r="Q24" s="22"/>
      <c r="R24" s="22"/>
      <c r="S24" s="20" t="n">
        <v>93.23632143</v>
      </c>
      <c r="T24" s="23" t="n">
        <f aca="false">S24*I24</f>
        <v>932.3632143</v>
      </c>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IP24" s="26"/>
    </row>
    <row r="25" s="25" customFormat="true" ht="36.05" hidden="false" customHeight="true" outlineLevel="0" collapsed="false">
      <c r="A25" s="19" t="n">
        <v>15</v>
      </c>
      <c r="B25" s="13" t="s">
        <v>60</v>
      </c>
      <c r="C25" s="13" t="s">
        <v>61</v>
      </c>
      <c r="D25" s="13" t="s">
        <v>53</v>
      </c>
      <c r="E25" s="13" t="s">
        <v>35</v>
      </c>
      <c r="F25" s="13" t="s">
        <v>30</v>
      </c>
      <c r="G25" s="13" t="s">
        <v>30</v>
      </c>
      <c r="H25" s="13" t="s">
        <v>31</v>
      </c>
      <c r="I25" s="20" t="n">
        <f aca="false">J25+K25+L25+M25+N25</f>
        <v>13.6</v>
      </c>
      <c r="J25" s="21"/>
      <c r="K25" s="21"/>
      <c r="L25" s="21"/>
      <c r="M25" s="20" t="n">
        <v>13.6</v>
      </c>
      <c r="N25" s="21"/>
      <c r="O25" s="19"/>
      <c r="P25" s="22" t="n">
        <f aca="false">I25*O25</f>
        <v>0</v>
      </c>
      <c r="Q25" s="22"/>
      <c r="R25" s="22"/>
      <c r="S25" s="20" t="n">
        <v>96.3172279125</v>
      </c>
      <c r="T25" s="23" t="n">
        <f aca="false">S25*I25</f>
        <v>1309.91429961</v>
      </c>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IP25" s="26"/>
    </row>
    <row r="26" s="25" customFormat="true" ht="36.05" hidden="false" customHeight="true" outlineLevel="0" collapsed="false">
      <c r="A26" s="19" t="n">
        <v>18</v>
      </c>
      <c r="B26" s="13" t="s">
        <v>62</v>
      </c>
      <c r="C26" s="13" t="s">
        <v>63</v>
      </c>
      <c r="D26" s="13" t="s">
        <v>53</v>
      </c>
      <c r="E26" s="13" t="s">
        <v>35</v>
      </c>
      <c r="F26" s="13" t="s">
        <v>30</v>
      </c>
      <c r="G26" s="13" t="s">
        <v>30</v>
      </c>
      <c r="H26" s="13" t="s">
        <v>31</v>
      </c>
      <c r="I26" s="20" t="n">
        <f aca="false">J26+K26+L26+M26+N26</f>
        <v>10</v>
      </c>
      <c r="J26" s="21"/>
      <c r="K26" s="21"/>
      <c r="L26" s="21"/>
      <c r="M26" s="20" t="n">
        <v>10</v>
      </c>
      <c r="N26" s="21"/>
      <c r="O26" s="19"/>
      <c r="P26" s="22" t="n">
        <f aca="false">I26*O26</f>
        <v>0</v>
      </c>
      <c r="Q26" s="22"/>
      <c r="R26" s="22"/>
      <c r="S26" s="20" t="n">
        <v>96.63880401</v>
      </c>
      <c r="T26" s="23" t="n">
        <f aca="false">S26*I26</f>
        <v>966.3880401</v>
      </c>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IP26" s="26"/>
    </row>
    <row r="27" s="25" customFormat="true" ht="36.05" hidden="false" customHeight="true" outlineLevel="0" collapsed="false">
      <c r="A27" s="19" t="n">
        <v>19</v>
      </c>
      <c r="B27" s="13" t="s">
        <v>64</v>
      </c>
      <c r="C27" s="13" t="s">
        <v>65</v>
      </c>
      <c r="D27" s="13" t="s">
        <v>53</v>
      </c>
      <c r="E27" s="13" t="s">
        <v>35</v>
      </c>
      <c r="F27" s="13" t="s">
        <v>30</v>
      </c>
      <c r="G27" s="13" t="s">
        <v>30</v>
      </c>
      <c r="H27" s="13" t="s">
        <v>31</v>
      </c>
      <c r="I27" s="20" t="n">
        <f aca="false">J27+K27+L27+M27+N27</f>
        <v>4</v>
      </c>
      <c r="J27" s="21"/>
      <c r="K27" s="21"/>
      <c r="L27" s="21"/>
      <c r="M27" s="20" t="n">
        <v>4</v>
      </c>
      <c r="N27" s="21"/>
      <c r="O27" s="19"/>
      <c r="P27" s="22" t="n">
        <f aca="false">I27*O27</f>
        <v>0</v>
      </c>
      <c r="Q27" s="22"/>
      <c r="R27" s="22"/>
      <c r="S27" s="20" t="n">
        <v>98.028842625</v>
      </c>
      <c r="T27" s="23" t="n">
        <f aca="false">S27*I27</f>
        <v>392.1153705</v>
      </c>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IP27" s="26"/>
    </row>
    <row r="28" s="25" customFormat="true" ht="36.05" hidden="false" customHeight="true" outlineLevel="0" collapsed="false">
      <c r="A28" s="19" t="n">
        <v>20</v>
      </c>
      <c r="B28" s="13" t="s">
        <v>66</v>
      </c>
      <c r="C28" s="13" t="s">
        <v>67</v>
      </c>
      <c r="D28" s="13" t="s">
        <v>68</v>
      </c>
      <c r="E28" s="13" t="s">
        <v>29</v>
      </c>
      <c r="F28" s="13" t="s">
        <v>30</v>
      </c>
      <c r="G28" s="13" t="s">
        <v>30</v>
      </c>
      <c r="H28" s="13" t="s">
        <v>31</v>
      </c>
      <c r="I28" s="20" t="n">
        <f aca="false">J28+K28+L28+M28+N28</f>
        <v>500</v>
      </c>
      <c r="J28" s="21"/>
      <c r="K28" s="21"/>
      <c r="L28" s="21"/>
      <c r="M28" s="20" t="n">
        <v>500</v>
      </c>
      <c r="N28" s="21"/>
      <c r="O28" s="19"/>
      <c r="P28" s="22" t="n">
        <f aca="false">I28*O28</f>
        <v>0</v>
      </c>
      <c r="Q28" s="22"/>
      <c r="R28" s="22"/>
      <c r="S28" s="20" t="n">
        <v>0.5497913925</v>
      </c>
      <c r="T28" s="23" t="n">
        <f aca="false">S28*I28</f>
        <v>274.89569625</v>
      </c>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IP28" s="26"/>
    </row>
    <row r="29" s="25" customFormat="true" ht="36.05" hidden="false" customHeight="true" outlineLevel="0" collapsed="false">
      <c r="A29" s="19" t="n">
        <v>21</v>
      </c>
      <c r="B29" s="13" t="s">
        <v>69</v>
      </c>
      <c r="C29" s="13" t="s">
        <v>70</v>
      </c>
      <c r="D29" s="13" t="s">
        <v>71</v>
      </c>
      <c r="E29" s="13" t="s">
        <v>29</v>
      </c>
      <c r="F29" s="13" t="s">
        <v>30</v>
      </c>
      <c r="G29" s="13" t="s">
        <v>30</v>
      </c>
      <c r="H29" s="13" t="s">
        <v>31</v>
      </c>
      <c r="I29" s="20" t="n">
        <f aca="false">J29+K29+L29+M29+N29</f>
        <v>45</v>
      </c>
      <c r="J29" s="21"/>
      <c r="K29" s="21"/>
      <c r="L29" s="21"/>
      <c r="M29" s="20" t="n">
        <v>45</v>
      </c>
      <c r="N29" s="21"/>
      <c r="O29" s="19"/>
      <c r="P29" s="22" t="n">
        <f aca="false">I29*O29</f>
        <v>0</v>
      </c>
      <c r="Q29" s="22"/>
      <c r="R29" s="22"/>
      <c r="S29" s="20" t="n">
        <v>0.7157661525</v>
      </c>
      <c r="T29" s="23" t="n">
        <f aca="false">S29*I29</f>
        <v>32.2094768625</v>
      </c>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IP29" s="26"/>
    </row>
    <row r="30" s="25" customFormat="true" ht="36.05" hidden="false" customHeight="true" outlineLevel="0" collapsed="false">
      <c r="A30" s="19" t="n">
        <v>22</v>
      </c>
      <c r="B30" s="13" t="s">
        <v>72</v>
      </c>
      <c r="C30" s="13" t="s">
        <v>73</v>
      </c>
      <c r="D30" s="13" t="s">
        <v>68</v>
      </c>
      <c r="E30" s="13" t="s">
        <v>29</v>
      </c>
      <c r="F30" s="13" t="s">
        <v>30</v>
      </c>
      <c r="G30" s="13" t="s">
        <v>30</v>
      </c>
      <c r="H30" s="13" t="s">
        <v>31</v>
      </c>
      <c r="I30" s="20" t="n">
        <f aca="false">J30+K30+L30+M30+N30</f>
        <v>2</v>
      </c>
      <c r="J30" s="21"/>
      <c r="K30" s="21"/>
      <c r="L30" s="21"/>
      <c r="M30" s="20" t="n">
        <v>2</v>
      </c>
      <c r="N30" s="21"/>
      <c r="O30" s="19"/>
      <c r="P30" s="22" t="n">
        <f aca="false">I30*O30</f>
        <v>0</v>
      </c>
      <c r="Q30" s="22"/>
      <c r="R30" s="22"/>
      <c r="S30" s="20" t="n">
        <v>0</v>
      </c>
      <c r="T30" s="23" t="n">
        <f aca="false">S30*I30</f>
        <v>0</v>
      </c>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IP30" s="26"/>
    </row>
    <row r="31" s="25" customFormat="true" ht="36.05" hidden="false" customHeight="true" outlineLevel="0" collapsed="false">
      <c r="A31" s="19" t="n">
        <v>23</v>
      </c>
      <c r="B31" s="13" t="s">
        <v>74</v>
      </c>
      <c r="C31" s="13" t="s">
        <v>75</v>
      </c>
      <c r="D31" s="13" t="s">
        <v>76</v>
      </c>
      <c r="E31" s="13" t="s">
        <v>29</v>
      </c>
      <c r="F31" s="13" t="s">
        <v>30</v>
      </c>
      <c r="G31" s="13" t="s">
        <v>30</v>
      </c>
      <c r="H31" s="13" t="s">
        <v>31</v>
      </c>
      <c r="I31" s="20" t="n">
        <f aca="false">J31+K31+L31+M31+N31</f>
        <v>200</v>
      </c>
      <c r="J31" s="21"/>
      <c r="K31" s="21"/>
      <c r="L31" s="21"/>
      <c r="M31" s="20" t="n">
        <v>200</v>
      </c>
      <c r="N31" s="21"/>
      <c r="O31" s="19"/>
      <c r="P31" s="22" t="n">
        <f aca="false">I31*O31</f>
        <v>0</v>
      </c>
      <c r="Q31" s="22"/>
      <c r="R31" s="22"/>
      <c r="S31" s="20" t="n">
        <v>0.99584856</v>
      </c>
      <c r="T31" s="23" t="n">
        <f aca="false">S31*I31</f>
        <v>199.169712</v>
      </c>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IP31" s="26"/>
    </row>
    <row r="32" s="25" customFormat="true" ht="36.05" hidden="false" customHeight="true" outlineLevel="0" collapsed="false">
      <c r="A32" s="19" t="n">
        <v>24</v>
      </c>
      <c r="B32" s="13" t="s">
        <v>77</v>
      </c>
      <c r="C32" s="13" t="s">
        <v>78</v>
      </c>
      <c r="D32" s="13" t="s">
        <v>79</v>
      </c>
      <c r="E32" s="13" t="s">
        <v>35</v>
      </c>
      <c r="F32" s="13" t="s">
        <v>30</v>
      </c>
      <c r="G32" s="13" t="s">
        <v>30</v>
      </c>
      <c r="H32" s="13" t="s">
        <v>31</v>
      </c>
      <c r="I32" s="20" t="n">
        <f aca="false">J32+K32+L32+M32+N32</f>
        <v>15</v>
      </c>
      <c r="J32" s="21"/>
      <c r="K32" s="21"/>
      <c r="L32" s="21"/>
      <c r="M32" s="20" t="n">
        <v>15</v>
      </c>
      <c r="N32" s="21"/>
      <c r="O32" s="19"/>
      <c r="P32" s="22" t="n">
        <f aca="false">I32*O32</f>
        <v>0</v>
      </c>
      <c r="Q32" s="22"/>
      <c r="R32" s="22"/>
      <c r="S32" s="20" t="n">
        <v>44.93766627</v>
      </c>
      <c r="T32" s="23" t="n">
        <f aca="false">S32*I32</f>
        <v>674.06499405</v>
      </c>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IP32" s="26"/>
    </row>
    <row r="33" s="25" customFormat="true" ht="36.05" hidden="false" customHeight="true" outlineLevel="0" collapsed="false">
      <c r="A33" s="19" t="n">
        <v>26</v>
      </c>
      <c r="B33" s="13" t="s">
        <v>80</v>
      </c>
      <c r="C33" s="13" t="s">
        <v>81</v>
      </c>
      <c r="D33" s="13" t="s">
        <v>82</v>
      </c>
      <c r="E33" s="13" t="s">
        <v>29</v>
      </c>
      <c r="F33" s="13" t="s">
        <v>30</v>
      </c>
      <c r="G33" s="13" t="s">
        <v>30</v>
      </c>
      <c r="H33" s="13" t="s">
        <v>31</v>
      </c>
      <c r="I33" s="20" t="n">
        <f aca="false">J33+K33+L33+M33+N33</f>
        <v>1</v>
      </c>
      <c r="J33" s="21"/>
      <c r="K33" s="21"/>
      <c r="L33" s="21"/>
      <c r="M33" s="20" t="n">
        <v>1</v>
      </c>
      <c r="N33" s="21"/>
      <c r="O33" s="19"/>
      <c r="P33" s="22" t="n">
        <f aca="false">I33*O33</f>
        <v>0</v>
      </c>
      <c r="Q33" s="22"/>
      <c r="R33" s="22"/>
      <c r="S33" s="20" t="n">
        <v>2282.15295</v>
      </c>
      <c r="T33" s="23" t="n">
        <f aca="false">S33*I33</f>
        <v>2282.15295</v>
      </c>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IP33" s="26"/>
    </row>
    <row r="34" s="25" customFormat="true" ht="36.05" hidden="false" customHeight="true" outlineLevel="0" collapsed="false">
      <c r="A34" s="19" t="n">
        <v>27</v>
      </c>
      <c r="B34" s="13" t="s">
        <v>83</v>
      </c>
      <c r="C34" s="13" t="s">
        <v>84</v>
      </c>
      <c r="D34" s="13" t="s">
        <v>85</v>
      </c>
      <c r="E34" s="13" t="s">
        <v>29</v>
      </c>
      <c r="F34" s="13" t="s">
        <v>30</v>
      </c>
      <c r="G34" s="13" t="s">
        <v>30</v>
      </c>
      <c r="H34" s="13" t="s">
        <v>31</v>
      </c>
      <c r="I34" s="20" t="n">
        <f aca="false">J34+K34+L34+M34+N34</f>
        <v>11</v>
      </c>
      <c r="J34" s="21"/>
      <c r="K34" s="21"/>
      <c r="L34" s="21"/>
      <c r="M34" s="20" t="n">
        <v>11</v>
      </c>
      <c r="N34" s="21"/>
      <c r="O34" s="19"/>
      <c r="P34" s="22" t="n">
        <f aca="false">I34*O34</f>
        <v>0</v>
      </c>
      <c r="Q34" s="22"/>
      <c r="R34" s="22"/>
      <c r="S34" s="20" t="n">
        <v>36.30697875</v>
      </c>
      <c r="T34" s="23" t="n">
        <f aca="false">S34*I34</f>
        <v>399.37676625</v>
      </c>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IP34" s="26"/>
    </row>
    <row r="35" s="25" customFormat="true" ht="36.05" hidden="false" customHeight="true" outlineLevel="0" collapsed="false">
      <c r="A35" s="19" t="n">
        <v>28</v>
      </c>
      <c r="B35" s="13" t="s">
        <v>86</v>
      </c>
      <c r="C35" s="13" t="s">
        <v>87</v>
      </c>
      <c r="D35" s="13" t="s">
        <v>88</v>
      </c>
      <c r="E35" s="13" t="s">
        <v>29</v>
      </c>
      <c r="F35" s="13" t="s">
        <v>30</v>
      </c>
      <c r="G35" s="13" t="s">
        <v>30</v>
      </c>
      <c r="H35" s="13" t="s">
        <v>31</v>
      </c>
      <c r="I35" s="20" t="n">
        <f aca="false">J35+K35+L35+M35+N35</f>
        <v>8</v>
      </c>
      <c r="J35" s="21"/>
      <c r="K35" s="21"/>
      <c r="L35" s="21"/>
      <c r="M35" s="20" t="n">
        <v>8</v>
      </c>
      <c r="N35" s="21"/>
      <c r="O35" s="19"/>
      <c r="P35" s="22" t="n">
        <f aca="false">I35*O35</f>
        <v>0</v>
      </c>
      <c r="Q35" s="22"/>
      <c r="R35" s="22"/>
      <c r="S35" s="20" t="n">
        <v>303.879038715</v>
      </c>
      <c r="T35" s="23" t="n">
        <f aca="false">S35*I35</f>
        <v>2431.03230972</v>
      </c>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IP35" s="26"/>
    </row>
    <row r="36" s="25" customFormat="true" ht="36.05" hidden="false" customHeight="true" outlineLevel="0" collapsed="false">
      <c r="A36" s="19" t="n">
        <v>29</v>
      </c>
      <c r="B36" s="13" t="s">
        <v>89</v>
      </c>
      <c r="C36" s="13" t="s">
        <v>90</v>
      </c>
      <c r="D36" s="13" t="s">
        <v>88</v>
      </c>
      <c r="E36" s="13" t="s">
        <v>29</v>
      </c>
      <c r="F36" s="13" t="s">
        <v>30</v>
      </c>
      <c r="G36" s="13" t="s">
        <v>30</v>
      </c>
      <c r="H36" s="13" t="s">
        <v>31</v>
      </c>
      <c r="I36" s="20" t="n">
        <f aca="false">J36+K36+L36+M36+N36</f>
        <v>10</v>
      </c>
      <c r="J36" s="21"/>
      <c r="K36" s="21"/>
      <c r="L36" s="21"/>
      <c r="M36" s="20" t="n">
        <v>10</v>
      </c>
      <c r="N36" s="21"/>
      <c r="O36" s="19"/>
      <c r="P36" s="22" t="n">
        <f aca="false">I36*O36</f>
        <v>0</v>
      </c>
      <c r="Q36" s="22"/>
      <c r="R36" s="22"/>
      <c r="S36" s="20" t="n">
        <v>2202.0701283</v>
      </c>
      <c r="T36" s="23" t="n">
        <f aca="false">S36*I36</f>
        <v>22020.701283</v>
      </c>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IP36" s="26"/>
    </row>
    <row r="37" s="25" customFormat="true" ht="36.05" hidden="false" customHeight="true" outlineLevel="0" collapsed="false">
      <c r="A37" s="19" t="n">
        <v>30</v>
      </c>
      <c r="B37" s="13" t="s">
        <v>91</v>
      </c>
      <c r="C37" s="13" t="s">
        <v>92</v>
      </c>
      <c r="D37" s="13" t="s">
        <v>88</v>
      </c>
      <c r="E37" s="13" t="s">
        <v>29</v>
      </c>
      <c r="F37" s="13" t="s">
        <v>30</v>
      </c>
      <c r="G37" s="13" t="s">
        <v>30</v>
      </c>
      <c r="H37" s="13" t="s">
        <v>31</v>
      </c>
      <c r="I37" s="20" t="n">
        <f aca="false">J37+K37+L37+M37+N37</f>
        <v>8</v>
      </c>
      <c r="J37" s="21"/>
      <c r="K37" s="21"/>
      <c r="L37" s="21"/>
      <c r="M37" s="20" t="n">
        <v>8</v>
      </c>
      <c r="N37" s="21"/>
      <c r="O37" s="19"/>
      <c r="P37" s="22" t="n">
        <f aca="false">I37*O37</f>
        <v>0</v>
      </c>
      <c r="Q37" s="22"/>
      <c r="R37" s="22"/>
      <c r="S37" s="20" t="n">
        <v>2619.28918125</v>
      </c>
      <c r="T37" s="23" t="n">
        <f aca="false">S37*I37</f>
        <v>20954.31345</v>
      </c>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IP37" s="26"/>
    </row>
    <row r="38" s="25" customFormat="true" ht="36.05" hidden="false" customHeight="true" outlineLevel="0" collapsed="false">
      <c r="A38" s="19" t="n">
        <v>31</v>
      </c>
      <c r="B38" s="13" t="s">
        <v>93</v>
      </c>
      <c r="C38" s="13" t="s">
        <v>94</v>
      </c>
      <c r="D38" s="13" t="s">
        <v>88</v>
      </c>
      <c r="E38" s="13" t="s">
        <v>29</v>
      </c>
      <c r="F38" s="13" t="s">
        <v>30</v>
      </c>
      <c r="G38" s="13" t="s">
        <v>30</v>
      </c>
      <c r="H38" s="13" t="s">
        <v>31</v>
      </c>
      <c r="I38" s="20" t="n">
        <f aca="false">J38+K38+L38+M38+N38</f>
        <v>6</v>
      </c>
      <c r="J38" s="21"/>
      <c r="K38" s="21"/>
      <c r="L38" s="21"/>
      <c r="M38" s="20" t="n">
        <v>6</v>
      </c>
      <c r="N38" s="21"/>
      <c r="O38" s="19"/>
      <c r="P38" s="22" t="n">
        <f aca="false">I38*O38</f>
        <v>0</v>
      </c>
      <c r="Q38" s="22"/>
      <c r="R38" s="22"/>
      <c r="S38" s="20" t="n">
        <v>3999.846488085</v>
      </c>
      <c r="T38" s="23" t="n">
        <f aca="false">S38*I38</f>
        <v>23999.07892851</v>
      </c>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IP38" s="26"/>
    </row>
    <row r="39" s="25" customFormat="true" ht="36.05" hidden="false" customHeight="true" outlineLevel="0" collapsed="false">
      <c r="A39" s="19" t="n">
        <v>32</v>
      </c>
      <c r="B39" s="13" t="s">
        <v>95</v>
      </c>
      <c r="C39" s="13" t="s">
        <v>96</v>
      </c>
      <c r="D39" s="13" t="s">
        <v>88</v>
      </c>
      <c r="E39" s="13" t="s">
        <v>29</v>
      </c>
      <c r="F39" s="13" t="s">
        <v>30</v>
      </c>
      <c r="G39" s="13" t="s">
        <v>30</v>
      </c>
      <c r="H39" s="13" t="s">
        <v>31</v>
      </c>
      <c r="I39" s="20" t="n">
        <f aca="false">J39+K39+L39+M39+N39</f>
        <v>1</v>
      </c>
      <c r="J39" s="21"/>
      <c r="K39" s="21"/>
      <c r="L39" s="21"/>
      <c r="M39" s="20" t="n">
        <v>1</v>
      </c>
      <c r="N39" s="21"/>
      <c r="O39" s="19"/>
      <c r="P39" s="22" t="n">
        <f aca="false">I39*O39</f>
        <v>0</v>
      </c>
      <c r="Q39" s="22"/>
      <c r="R39" s="22"/>
      <c r="S39" s="20" t="n">
        <v>4214.119903245</v>
      </c>
      <c r="T39" s="23" t="n">
        <f aca="false">S39*I39</f>
        <v>4214.119903245</v>
      </c>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IP39" s="26"/>
    </row>
    <row r="40" s="25" customFormat="true" ht="36.05" hidden="false" customHeight="true" outlineLevel="0" collapsed="false">
      <c r="A40" s="19" t="n">
        <v>33</v>
      </c>
      <c r="B40" s="13" t="s">
        <v>97</v>
      </c>
      <c r="C40" s="13" t="s">
        <v>98</v>
      </c>
      <c r="D40" s="13" t="s">
        <v>88</v>
      </c>
      <c r="E40" s="13" t="s">
        <v>29</v>
      </c>
      <c r="F40" s="13" t="s">
        <v>30</v>
      </c>
      <c r="G40" s="13" t="s">
        <v>30</v>
      </c>
      <c r="H40" s="13" t="s">
        <v>31</v>
      </c>
      <c r="I40" s="20" t="n">
        <f aca="false">J40+K40+L40+M40+N40</f>
        <v>4</v>
      </c>
      <c r="J40" s="21"/>
      <c r="K40" s="21"/>
      <c r="L40" s="21"/>
      <c r="M40" s="20" t="n">
        <v>4</v>
      </c>
      <c r="N40" s="21"/>
      <c r="O40" s="19"/>
      <c r="P40" s="22" t="n">
        <f aca="false">I40*O40</f>
        <v>0</v>
      </c>
      <c r="Q40" s="22"/>
      <c r="R40" s="22"/>
      <c r="S40" s="20" t="n">
        <v>7.7074529175</v>
      </c>
      <c r="T40" s="23" t="n">
        <f aca="false">S40*I40</f>
        <v>30.82981167</v>
      </c>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IP40" s="26"/>
    </row>
    <row r="41" s="25" customFormat="true" ht="36.05" hidden="false" customHeight="true" outlineLevel="0" collapsed="false">
      <c r="A41" s="19" t="n">
        <v>34</v>
      </c>
      <c r="B41" s="13" t="s">
        <v>99</v>
      </c>
      <c r="C41" s="13" t="s">
        <v>100</v>
      </c>
      <c r="D41" s="13" t="s">
        <v>88</v>
      </c>
      <c r="E41" s="13" t="s">
        <v>29</v>
      </c>
      <c r="F41" s="13" t="s">
        <v>30</v>
      </c>
      <c r="G41" s="13" t="s">
        <v>30</v>
      </c>
      <c r="H41" s="13" t="s">
        <v>31</v>
      </c>
      <c r="I41" s="20" t="n">
        <f aca="false">J41+K41+L41+M41+N41</f>
        <v>4</v>
      </c>
      <c r="J41" s="21"/>
      <c r="K41" s="21"/>
      <c r="L41" s="21"/>
      <c r="M41" s="20" t="n">
        <v>4</v>
      </c>
      <c r="N41" s="21"/>
      <c r="O41" s="19"/>
      <c r="P41" s="22" t="n">
        <f aca="false">I41*O41</f>
        <v>0</v>
      </c>
      <c r="Q41" s="22"/>
      <c r="R41" s="22"/>
      <c r="S41" s="20" t="n">
        <v>8.00828217</v>
      </c>
      <c r="T41" s="23" t="n">
        <f aca="false">S41*I41</f>
        <v>32.03312868</v>
      </c>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IP41" s="26"/>
    </row>
    <row r="42" s="25" customFormat="true" ht="36.05" hidden="false" customHeight="true" outlineLevel="0" collapsed="false">
      <c r="A42" s="19" t="n">
        <v>35</v>
      </c>
      <c r="B42" s="13" t="s">
        <v>101</v>
      </c>
      <c r="C42" s="13" t="s">
        <v>102</v>
      </c>
      <c r="D42" s="13" t="s">
        <v>88</v>
      </c>
      <c r="E42" s="13" t="s">
        <v>29</v>
      </c>
      <c r="F42" s="13" t="s">
        <v>30</v>
      </c>
      <c r="G42" s="13" t="s">
        <v>30</v>
      </c>
      <c r="H42" s="13" t="s">
        <v>31</v>
      </c>
      <c r="I42" s="20" t="n">
        <f aca="false">J42+K42+L42+M42+N42</f>
        <v>12</v>
      </c>
      <c r="J42" s="21"/>
      <c r="K42" s="21"/>
      <c r="L42" s="21"/>
      <c r="M42" s="20" t="n">
        <v>12</v>
      </c>
      <c r="N42" s="21"/>
      <c r="O42" s="19"/>
      <c r="P42" s="22" t="n">
        <f aca="false">I42*O42</f>
        <v>0</v>
      </c>
      <c r="Q42" s="22"/>
      <c r="R42" s="22"/>
      <c r="S42" s="20" t="n">
        <v>8.9315167725</v>
      </c>
      <c r="T42" s="23" t="n">
        <f aca="false">S42*I42</f>
        <v>107.17820127</v>
      </c>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IP42" s="26"/>
    </row>
    <row r="43" s="25" customFormat="true" ht="36.05" hidden="false" customHeight="true" outlineLevel="0" collapsed="false">
      <c r="A43" s="19" t="n">
        <v>37</v>
      </c>
      <c r="B43" s="13" t="s">
        <v>103</v>
      </c>
      <c r="C43" s="13" t="s">
        <v>104</v>
      </c>
      <c r="D43" s="13" t="s">
        <v>88</v>
      </c>
      <c r="E43" s="13" t="s">
        <v>29</v>
      </c>
      <c r="F43" s="13" t="s">
        <v>30</v>
      </c>
      <c r="G43" s="13" t="s">
        <v>30</v>
      </c>
      <c r="H43" s="13" t="s">
        <v>31</v>
      </c>
      <c r="I43" s="20" t="n">
        <f aca="false">J43+K43+L43+M43+N43</f>
        <v>4</v>
      </c>
      <c r="J43" s="21"/>
      <c r="K43" s="21"/>
      <c r="L43" s="21"/>
      <c r="M43" s="20" t="n">
        <v>4</v>
      </c>
      <c r="N43" s="21"/>
      <c r="O43" s="19"/>
      <c r="P43" s="22" t="n">
        <f aca="false">I43*O43</f>
        <v>0</v>
      </c>
      <c r="Q43" s="22"/>
      <c r="R43" s="22"/>
      <c r="S43" s="20" t="n">
        <v>51.8671125</v>
      </c>
      <c r="T43" s="23" t="n">
        <f aca="false">S43*I43</f>
        <v>207.46845</v>
      </c>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IP43" s="26"/>
    </row>
    <row r="44" s="25" customFormat="true" ht="36.05" hidden="false" customHeight="true" outlineLevel="0" collapsed="false">
      <c r="A44" s="19" t="n">
        <v>38</v>
      </c>
      <c r="B44" s="13" t="s">
        <v>105</v>
      </c>
      <c r="C44" s="13" t="s">
        <v>106</v>
      </c>
      <c r="D44" s="13" t="s">
        <v>88</v>
      </c>
      <c r="E44" s="13" t="s">
        <v>29</v>
      </c>
      <c r="F44" s="13" t="s">
        <v>30</v>
      </c>
      <c r="G44" s="13" t="s">
        <v>30</v>
      </c>
      <c r="H44" s="13" t="s">
        <v>31</v>
      </c>
      <c r="I44" s="20" t="n">
        <f aca="false">J44+K44+L44+M44+N44</f>
        <v>4</v>
      </c>
      <c r="J44" s="21"/>
      <c r="K44" s="21"/>
      <c r="L44" s="21"/>
      <c r="M44" s="20" t="n">
        <v>4</v>
      </c>
      <c r="N44" s="21"/>
      <c r="O44" s="19"/>
      <c r="P44" s="22" t="n">
        <f aca="false">I44*O44</f>
        <v>0</v>
      </c>
      <c r="Q44" s="22"/>
      <c r="R44" s="22"/>
      <c r="S44" s="20" t="n">
        <v>9.5539221225</v>
      </c>
      <c r="T44" s="23" t="n">
        <f aca="false">S44*I44</f>
        <v>38.21568849</v>
      </c>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IP44" s="26"/>
    </row>
    <row r="45" s="25" customFormat="true" ht="36.05" hidden="false" customHeight="true" outlineLevel="0" collapsed="false">
      <c r="A45" s="19" t="n">
        <v>39</v>
      </c>
      <c r="B45" s="13" t="s">
        <v>107</v>
      </c>
      <c r="C45" s="13" t="s">
        <v>108</v>
      </c>
      <c r="D45" s="13" t="s">
        <v>88</v>
      </c>
      <c r="E45" s="13" t="s">
        <v>29</v>
      </c>
      <c r="F45" s="13" t="s">
        <v>30</v>
      </c>
      <c r="G45" s="13" t="s">
        <v>30</v>
      </c>
      <c r="H45" s="13" t="s">
        <v>31</v>
      </c>
      <c r="I45" s="20" t="n">
        <f aca="false">J45+K45+L45+M45+N45</f>
        <v>20</v>
      </c>
      <c r="J45" s="21"/>
      <c r="K45" s="21"/>
      <c r="L45" s="21"/>
      <c r="M45" s="20" t="n">
        <v>20</v>
      </c>
      <c r="N45" s="21"/>
      <c r="O45" s="19"/>
      <c r="P45" s="22" t="n">
        <f aca="false">I45*O45</f>
        <v>0</v>
      </c>
      <c r="Q45" s="22"/>
      <c r="R45" s="22"/>
      <c r="S45" s="20" t="n">
        <v>20.1970536075</v>
      </c>
      <c r="T45" s="23" t="n">
        <f aca="false">S45*I45</f>
        <v>403.94107215</v>
      </c>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IP45" s="26"/>
    </row>
    <row r="46" s="25" customFormat="true" ht="36.05" hidden="false" customHeight="true" outlineLevel="0" collapsed="false">
      <c r="A46" s="19" t="n">
        <v>40</v>
      </c>
      <c r="B46" s="13" t="s">
        <v>109</v>
      </c>
      <c r="C46" s="13" t="s">
        <v>110</v>
      </c>
      <c r="D46" s="13" t="s">
        <v>88</v>
      </c>
      <c r="E46" s="13" t="s">
        <v>29</v>
      </c>
      <c r="F46" s="13" t="s">
        <v>30</v>
      </c>
      <c r="G46" s="13" t="s">
        <v>30</v>
      </c>
      <c r="H46" s="13" t="s">
        <v>31</v>
      </c>
      <c r="I46" s="20" t="n">
        <f aca="false">J46+K46+L46+M46+N46</f>
        <v>8</v>
      </c>
      <c r="J46" s="21"/>
      <c r="K46" s="21"/>
      <c r="L46" s="21"/>
      <c r="M46" s="20" t="n">
        <v>8</v>
      </c>
      <c r="N46" s="21"/>
      <c r="O46" s="19"/>
      <c r="P46" s="22" t="n">
        <f aca="false">I46*O46</f>
        <v>0</v>
      </c>
      <c r="Q46" s="22"/>
      <c r="R46" s="22"/>
      <c r="S46" s="20" t="n">
        <v>72.6139575</v>
      </c>
      <c r="T46" s="23" t="n">
        <f aca="false">S46*I46</f>
        <v>580.91166</v>
      </c>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IP46" s="26"/>
    </row>
    <row r="47" s="25" customFormat="true" ht="36.05" hidden="false" customHeight="true" outlineLevel="0" collapsed="false">
      <c r="A47" s="19" t="n">
        <v>41</v>
      </c>
      <c r="B47" s="13" t="s">
        <v>111</v>
      </c>
      <c r="C47" s="13" t="s">
        <v>112</v>
      </c>
      <c r="D47" s="13" t="s">
        <v>113</v>
      </c>
      <c r="E47" s="13" t="s">
        <v>29</v>
      </c>
      <c r="F47" s="13" t="s">
        <v>30</v>
      </c>
      <c r="G47" s="13" t="s">
        <v>30</v>
      </c>
      <c r="H47" s="13" t="s">
        <v>31</v>
      </c>
      <c r="I47" s="20" t="n">
        <f aca="false">J47+K47+L47+M47+N47</f>
        <v>10</v>
      </c>
      <c r="J47" s="21"/>
      <c r="K47" s="21"/>
      <c r="L47" s="21"/>
      <c r="M47" s="20" t="n">
        <v>10</v>
      </c>
      <c r="N47" s="21"/>
      <c r="O47" s="19"/>
      <c r="P47" s="22" t="n">
        <f aca="false">I47*O47</f>
        <v>0</v>
      </c>
      <c r="Q47" s="22"/>
      <c r="R47" s="22"/>
      <c r="S47" s="20" t="n">
        <v>3112.02675</v>
      </c>
      <c r="T47" s="23" t="n">
        <f aca="false">S47*I47</f>
        <v>31120.2675</v>
      </c>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IP47" s="26"/>
    </row>
    <row r="48" s="25" customFormat="true" ht="36.05" hidden="false" customHeight="true" outlineLevel="0" collapsed="false">
      <c r="A48" s="19" t="n">
        <v>42</v>
      </c>
      <c r="B48" s="13" t="s">
        <v>114</v>
      </c>
      <c r="C48" s="13" t="s">
        <v>115</v>
      </c>
      <c r="D48" s="13" t="s">
        <v>116</v>
      </c>
      <c r="E48" s="13" t="s">
        <v>117</v>
      </c>
      <c r="F48" s="13" t="s">
        <v>30</v>
      </c>
      <c r="G48" s="13" t="s">
        <v>30</v>
      </c>
      <c r="H48" s="13" t="s">
        <v>31</v>
      </c>
      <c r="I48" s="20" t="n">
        <f aca="false">J48+K48+L48+M48+N48</f>
        <v>0.2</v>
      </c>
      <c r="J48" s="21"/>
      <c r="K48" s="21"/>
      <c r="L48" s="21"/>
      <c r="M48" s="20" t="n">
        <v>0.2</v>
      </c>
      <c r="N48" s="21"/>
      <c r="O48" s="19"/>
      <c r="P48" s="22" t="n">
        <f aca="false">I48*O48</f>
        <v>0</v>
      </c>
      <c r="Q48" s="22"/>
      <c r="R48" s="22"/>
      <c r="S48" s="20" t="n">
        <v>56016.4815</v>
      </c>
      <c r="T48" s="23" t="n">
        <f aca="false">S48*I48</f>
        <v>11203.2963</v>
      </c>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IP48" s="26"/>
    </row>
    <row r="49" s="25" customFormat="true" ht="36.05" hidden="false" customHeight="true" outlineLevel="0" collapsed="false">
      <c r="A49" s="19" t="n">
        <v>43</v>
      </c>
      <c r="B49" s="13" t="s">
        <v>118</v>
      </c>
      <c r="C49" s="13" t="s">
        <v>119</v>
      </c>
      <c r="D49" s="13" t="s">
        <v>120</v>
      </c>
      <c r="E49" s="13" t="s">
        <v>29</v>
      </c>
      <c r="F49" s="13" t="s">
        <v>30</v>
      </c>
      <c r="G49" s="13" t="s">
        <v>30</v>
      </c>
      <c r="H49" s="13" t="s">
        <v>31</v>
      </c>
      <c r="I49" s="20" t="n">
        <f aca="false">J49+K49+L49+M49+N49</f>
        <v>200</v>
      </c>
      <c r="J49" s="21"/>
      <c r="K49" s="21"/>
      <c r="L49" s="21"/>
      <c r="M49" s="20" t="n">
        <v>200</v>
      </c>
      <c r="N49" s="21"/>
      <c r="O49" s="19"/>
      <c r="P49" s="22" t="n">
        <f aca="false">I49*O49</f>
        <v>0</v>
      </c>
      <c r="Q49" s="22"/>
      <c r="R49" s="22"/>
      <c r="S49" s="20" t="n">
        <v>0.477177435</v>
      </c>
      <c r="T49" s="23" t="n">
        <f aca="false">S49*I49</f>
        <v>95.435487</v>
      </c>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IP49" s="26"/>
    </row>
    <row r="50" s="31" customFormat="true" ht="28.9" hidden="false" customHeight="true" outlineLevel="0" collapsed="false">
      <c r="A50" s="27" t="s">
        <v>121</v>
      </c>
      <c r="B50" s="27"/>
      <c r="C50" s="27"/>
      <c r="D50" s="27"/>
      <c r="E50" s="27"/>
      <c r="F50" s="27"/>
      <c r="G50" s="27"/>
      <c r="H50" s="27"/>
      <c r="I50" s="27"/>
      <c r="J50" s="27"/>
      <c r="K50" s="27"/>
      <c r="L50" s="27"/>
      <c r="M50" s="27"/>
      <c r="N50" s="27"/>
      <c r="O50" s="27"/>
      <c r="P50" s="28" t="n">
        <f aca="false">SUM(P12:P49)</f>
        <v>0</v>
      </c>
      <c r="Q50" s="29"/>
      <c r="R50" s="29"/>
      <c r="S50" s="29"/>
      <c r="T50" s="30" t="n">
        <f aca="false">SUM(T12:T49)</f>
        <v>141003.681009818</v>
      </c>
    </row>
    <row r="51" s="36" customFormat="true" ht="15" hidden="false" customHeight="false" outlineLevel="0" collapsed="false">
      <c r="A51" s="32"/>
      <c r="B51" s="33"/>
      <c r="C51" s="34"/>
      <c r="D51" s="32"/>
      <c r="E51" s="35"/>
      <c r="F51" s="35"/>
      <c r="G51" s="35"/>
      <c r="H51" s="35"/>
      <c r="I51" s="35"/>
      <c r="J51" s="35"/>
      <c r="K51" s="35"/>
      <c r="L51" s="35"/>
      <c r="M51" s="35"/>
      <c r="N51" s="35"/>
      <c r="O51" s="35"/>
      <c r="P51" s="35"/>
      <c r="Q51" s="35"/>
      <c r="R51" s="35"/>
      <c r="S51" s="35"/>
    </row>
    <row r="52" s="40" customFormat="true" ht="13.5" hidden="false" customHeight="true" outlineLevel="0" collapsed="false">
      <c r="A52" s="37"/>
      <c r="B52" s="37"/>
      <c r="C52" s="38"/>
      <c r="D52" s="38"/>
      <c r="E52" s="38"/>
      <c r="F52" s="38"/>
      <c r="G52" s="38"/>
      <c r="H52" s="38"/>
      <c r="I52" s="38"/>
      <c r="J52" s="38"/>
      <c r="K52" s="38"/>
      <c r="L52" s="38"/>
      <c r="M52" s="38"/>
      <c r="N52" s="38"/>
      <c r="O52" s="38"/>
      <c r="P52" s="38"/>
      <c r="Q52" s="39"/>
      <c r="R52" s="38"/>
      <c r="S52" s="38"/>
    </row>
    <row r="53" s="43" customFormat="true" ht="20.65" hidden="false" customHeight="true" outlineLevel="0" collapsed="false">
      <c r="A53" s="41" t="s">
        <v>122</v>
      </c>
      <c r="B53" s="42"/>
      <c r="C53" s="42"/>
      <c r="E53" s="44"/>
      <c r="F53" s="42"/>
      <c r="G53" s="42"/>
      <c r="H53" s="45"/>
      <c r="I53" s="42"/>
      <c r="J53" s="42"/>
      <c r="K53" s="42"/>
      <c r="L53" s="42"/>
      <c r="M53" s="42"/>
      <c r="N53" s="42"/>
      <c r="O53" s="42"/>
      <c r="P53" s="42"/>
      <c r="Q53" s="42"/>
      <c r="R53" s="46"/>
      <c r="S53" s="46"/>
    </row>
    <row r="54" s="49" customFormat="true" ht="30" hidden="false" customHeight="true" outlineLevel="0" collapsed="false">
      <c r="A54" s="47" t="s">
        <v>123</v>
      </c>
      <c r="B54" s="47"/>
      <c r="C54" s="47"/>
      <c r="D54" s="48" t="s">
        <v>124</v>
      </c>
      <c r="E54" s="48"/>
      <c r="F54" s="48"/>
      <c r="G54" s="48"/>
      <c r="H54" s="48"/>
      <c r="I54" s="48"/>
      <c r="J54" s="48"/>
      <c r="K54" s="48"/>
      <c r="L54" s="48"/>
      <c r="M54" s="48"/>
      <c r="N54" s="48"/>
      <c r="O54" s="48"/>
      <c r="P54" s="48"/>
      <c r="Q54" s="48"/>
      <c r="R54" s="48"/>
      <c r="S54" s="48"/>
      <c r="T54" s="48"/>
    </row>
    <row r="55" s="49" customFormat="true" ht="30" hidden="false" customHeight="true" outlineLevel="0" collapsed="false">
      <c r="A55" s="47" t="s">
        <v>125</v>
      </c>
      <c r="B55" s="47"/>
      <c r="C55" s="47"/>
      <c r="D55" s="48" t="s">
        <v>126</v>
      </c>
      <c r="E55" s="48"/>
      <c r="F55" s="48"/>
      <c r="G55" s="48"/>
      <c r="H55" s="48"/>
      <c r="I55" s="48"/>
      <c r="J55" s="48"/>
      <c r="K55" s="48"/>
      <c r="L55" s="48"/>
      <c r="M55" s="48"/>
      <c r="N55" s="48"/>
      <c r="O55" s="48"/>
      <c r="P55" s="48"/>
      <c r="Q55" s="48"/>
      <c r="R55" s="48"/>
      <c r="S55" s="48"/>
      <c r="T55" s="48"/>
    </row>
    <row r="56" s="49" customFormat="true" ht="30" hidden="false" customHeight="true" outlineLevel="0" collapsed="false">
      <c r="A56" s="47" t="s">
        <v>127</v>
      </c>
      <c r="B56" s="47"/>
      <c r="C56" s="47"/>
      <c r="D56" s="48" t="s">
        <v>128</v>
      </c>
      <c r="E56" s="48"/>
      <c r="F56" s="48"/>
      <c r="G56" s="48"/>
      <c r="H56" s="48"/>
      <c r="I56" s="48"/>
      <c r="J56" s="48"/>
      <c r="K56" s="48"/>
      <c r="L56" s="48"/>
      <c r="M56" s="48"/>
      <c r="N56" s="48"/>
      <c r="O56" s="48"/>
      <c r="P56" s="48"/>
      <c r="Q56" s="48"/>
      <c r="R56" s="48"/>
      <c r="S56" s="48"/>
      <c r="T56" s="48"/>
    </row>
    <row r="57" s="49" customFormat="true" ht="30" hidden="false" customHeight="true" outlineLevel="0" collapsed="false">
      <c r="A57" s="47" t="s">
        <v>129</v>
      </c>
      <c r="B57" s="47"/>
      <c r="C57" s="47"/>
      <c r="D57" s="48" t="s">
        <v>130</v>
      </c>
      <c r="E57" s="48"/>
      <c r="F57" s="48"/>
      <c r="G57" s="48"/>
      <c r="H57" s="48"/>
      <c r="I57" s="48"/>
      <c r="J57" s="48"/>
      <c r="K57" s="48"/>
      <c r="L57" s="48"/>
      <c r="M57" s="48"/>
      <c r="N57" s="48"/>
      <c r="O57" s="48"/>
      <c r="P57" s="48"/>
      <c r="Q57" s="48"/>
      <c r="R57" s="48"/>
      <c r="S57" s="48"/>
      <c r="T57" s="48"/>
    </row>
    <row r="58" s="49" customFormat="true" ht="29.25" hidden="false" customHeight="true" outlineLevel="0" collapsed="false">
      <c r="A58" s="47" t="s">
        <v>131</v>
      </c>
      <c r="B58" s="47"/>
      <c r="C58" s="47"/>
      <c r="D58" s="48" t="s">
        <v>132</v>
      </c>
      <c r="E58" s="48"/>
      <c r="F58" s="48"/>
      <c r="G58" s="48"/>
      <c r="H58" s="48"/>
      <c r="I58" s="48"/>
      <c r="J58" s="48"/>
      <c r="K58" s="48"/>
      <c r="L58" s="48"/>
      <c r="M58" s="48"/>
      <c r="N58" s="48"/>
      <c r="O58" s="48"/>
      <c r="P58" s="48"/>
      <c r="Q58" s="48"/>
      <c r="R58" s="48"/>
      <c r="S58" s="48"/>
      <c r="T58" s="48"/>
    </row>
    <row r="59" s="43" customFormat="true" ht="8.2" hidden="false" customHeight="true" outlineLevel="0" collapsed="false">
      <c r="A59" s="50"/>
      <c r="B59" s="51"/>
      <c r="C59" s="52"/>
      <c r="D59" s="51"/>
      <c r="E59" s="52"/>
      <c r="F59" s="53"/>
      <c r="G59" s="51"/>
      <c r="H59" s="51"/>
      <c r="I59" s="54"/>
      <c r="J59" s="51"/>
      <c r="K59" s="51"/>
      <c r="L59" s="51"/>
      <c r="M59" s="51"/>
      <c r="N59" s="51"/>
      <c r="O59" s="51"/>
      <c r="P59" s="51"/>
      <c r="Q59" s="51"/>
      <c r="R59" s="51"/>
      <c r="S59" s="51"/>
    </row>
    <row r="60" s="43" customFormat="true" ht="8.95" hidden="false" customHeight="true" outlineLevel="0" collapsed="false">
      <c r="A60" s="50" t="s">
        <v>133</v>
      </c>
      <c r="B60" s="51"/>
      <c r="C60" s="52"/>
      <c r="D60" s="51"/>
      <c r="E60" s="52"/>
      <c r="F60" s="53"/>
      <c r="G60" s="51"/>
      <c r="H60" s="51"/>
      <c r="I60" s="54"/>
      <c r="J60" s="51"/>
      <c r="K60" s="51"/>
      <c r="L60" s="51"/>
      <c r="M60" s="51"/>
      <c r="N60" s="51"/>
      <c r="O60" s="51"/>
      <c r="P60" s="51"/>
      <c r="Q60" s="51"/>
      <c r="R60" s="51"/>
      <c r="S60" s="51"/>
    </row>
    <row r="61" s="49" customFormat="true" ht="48" hidden="false" customHeight="true" outlineLevel="0" collapsed="false">
      <c r="A61" s="47" t="s">
        <v>134</v>
      </c>
      <c r="B61" s="47"/>
      <c r="C61" s="47"/>
      <c r="D61" s="48" t="s">
        <v>135</v>
      </c>
      <c r="E61" s="48"/>
      <c r="F61" s="48"/>
      <c r="G61" s="48"/>
      <c r="H61" s="48"/>
      <c r="I61" s="48"/>
      <c r="J61" s="48"/>
      <c r="K61" s="48"/>
      <c r="L61" s="48"/>
      <c r="M61" s="48"/>
      <c r="N61" s="48"/>
      <c r="O61" s="48"/>
      <c r="P61" s="48"/>
      <c r="Q61" s="48"/>
      <c r="R61" s="48"/>
      <c r="S61" s="48"/>
      <c r="T61" s="48"/>
    </row>
    <row r="62" s="49" customFormat="true" ht="20.25" hidden="false" customHeight="true" outlineLevel="0" collapsed="false">
      <c r="A62" s="47" t="s">
        <v>136</v>
      </c>
      <c r="B62" s="47"/>
      <c r="C62" s="47"/>
      <c r="D62" s="48" t="s">
        <v>137</v>
      </c>
      <c r="E62" s="48"/>
      <c r="F62" s="48"/>
      <c r="G62" s="48"/>
      <c r="H62" s="48"/>
      <c r="I62" s="48"/>
      <c r="J62" s="48"/>
      <c r="K62" s="48"/>
      <c r="L62" s="48"/>
      <c r="M62" s="48"/>
      <c r="N62" s="48"/>
      <c r="O62" s="48"/>
      <c r="P62" s="48"/>
      <c r="Q62" s="48"/>
      <c r="R62" s="48"/>
      <c r="S62" s="48"/>
      <c r="T62" s="48"/>
    </row>
    <row r="63" s="49" customFormat="true" ht="29.25" hidden="false" customHeight="true" outlineLevel="0" collapsed="false">
      <c r="A63" s="47" t="s">
        <v>138</v>
      </c>
      <c r="B63" s="47"/>
      <c r="C63" s="47"/>
      <c r="D63" s="48" t="s">
        <v>139</v>
      </c>
      <c r="E63" s="48"/>
      <c r="F63" s="48"/>
      <c r="G63" s="48"/>
      <c r="H63" s="48"/>
      <c r="I63" s="48"/>
      <c r="J63" s="48"/>
      <c r="K63" s="48"/>
      <c r="L63" s="48"/>
      <c r="M63" s="48"/>
      <c r="N63" s="48"/>
      <c r="O63" s="48"/>
      <c r="P63" s="48"/>
      <c r="Q63" s="48"/>
      <c r="R63" s="48"/>
      <c r="S63" s="48"/>
      <c r="T63" s="48"/>
    </row>
    <row r="64" s="49" customFormat="true" ht="30.75" hidden="false" customHeight="true" outlineLevel="0" collapsed="false">
      <c r="A64" s="47" t="s">
        <v>140</v>
      </c>
      <c r="B64" s="47"/>
      <c r="C64" s="47"/>
      <c r="D64" s="48" t="s">
        <v>141</v>
      </c>
      <c r="E64" s="48"/>
      <c r="F64" s="48"/>
      <c r="G64" s="48"/>
      <c r="H64" s="48"/>
      <c r="I64" s="48"/>
      <c r="J64" s="48"/>
      <c r="K64" s="48"/>
      <c r="L64" s="48"/>
      <c r="M64" s="48"/>
      <c r="N64" s="48"/>
      <c r="O64" s="48"/>
      <c r="P64" s="48"/>
      <c r="Q64" s="48"/>
      <c r="R64" s="48"/>
      <c r="S64" s="48"/>
      <c r="T64" s="48"/>
    </row>
    <row r="65" s="49" customFormat="true" ht="60" hidden="false" customHeight="true" outlineLevel="0" collapsed="false">
      <c r="A65" s="47" t="s">
        <v>142</v>
      </c>
      <c r="B65" s="47"/>
      <c r="C65" s="47"/>
      <c r="D65" s="48" t="s">
        <v>143</v>
      </c>
      <c r="E65" s="48"/>
      <c r="F65" s="48"/>
      <c r="G65" s="48"/>
      <c r="H65" s="48"/>
      <c r="I65" s="48"/>
      <c r="J65" s="48"/>
      <c r="K65" s="48"/>
      <c r="L65" s="48"/>
      <c r="M65" s="48"/>
      <c r="N65" s="48"/>
      <c r="O65" s="48"/>
      <c r="P65" s="48"/>
      <c r="Q65" s="48"/>
      <c r="R65" s="48"/>
      <c r="S65" s="48"/>
      <c r="T65" s="48"/>
    </row>
    <row r="66" s="49" customFormat="true" ht="21.75" hidden="false" customHeight="true" outlineLevel="0" collapsed="false">
      <c r="A66" s="47" t="s">
        <v>144</v>
      </c>
      <c r="B66" s="47"/>
      <c r="C66" s="47"/>
      <c r="D66" s="48" t="s">
        <v>145</v>
      </c>
      <c r="E66" s="48"/>
      <c r="F66" s="48"/>
      <c r="G66" s="48"/>
      <c r="H66" s="48"/>
      <c r="I66" s="48"/>
      <c r="J66" s="48"/>
      <c r="K66" s="48"/>
      <c r="L66" s="48"/>
      <c r="M66" s="48"/>
      <c r="N66" s="48"/>
      <c r="O66" s="48"/>
      <c r="P66" s="48"/>
      <c r="Q66" s="48"/>
      <c r="R66" s="48"/>
      <c r="S66" s="48"/>
      <c r="T66" s="48"/>
    </row>
    <row r="67" s="55" customFormat="true" ht="34.5" hidden="false" customHeight="true" outlineLevel="0" collapsed="false">
      <c r="A67" s="47" t="s">
        <v>146</v>
      </c>
      <c r="B67" s="47"/>
      <c r="C67" s="47"/>
      <c r="D67" s="48" t="s">
        <v>147</v>
      </c>
      <c r="E67" s="48"/>
      <c r="F67" s="48"/>
      <c r="G67" s="48"/>
      <c r="H67" s="48"/>
      <c r="I67" s="48"/>
      <c r="J67" s="48"/>
      <c r="K67" s="48"/>
      <c r="L67" s="48"/>
      <c r="M67" s="48"/>
      <c r="N67" s="48"/>
      <c r="O67" s="48"/>
      <c r="P67" s="48"/>
      <c r="Q67" s="48"/>
      <c r="R67" s="48"/>
      <c r="S67" s="48"/>
      <c r="T67" s="48"/>
      <c r="FG67" s="44"/>
      <c r="FH67" s="44"/>
      <c r="FI67" s="44"/>
    </row>
    <row r="68" s="55" customFormat="true" ht="35.4" hidden="false" customHeight="true" outlineLevel="0" collapsed="false">
      <c r="A68" s="47" t="s">
        <v>148</v>
      </c>
      <c r="B68" s="47"/>
      <c r="C68" s="47"/>
      <c r="D68" s="48" t="s">
        <v>149</v>
      </c>
      <c r="E68" s="48"/>
      <c r="F68" s="48"/>
      <c r="G68" s="48"/>
      <c r="H68" s="48"/>
      <c r="I68" s="48"/>
      <c r="J68" s="48"/>
      <c r="K68" s="48"/>
      <c r="L68" s="48"/>
      <c r="M68" s="48"/>
      <c r="N68" s="48"/>
      <c r="O68" s="48"/>
      <c r="P68" s="48"/>
      <c r="Q68" s="48"/>
      <c r="R68" s="48"/>
      <c r="S68" s="48"/>
      <c r="T68" s="48"/>
      <c r="FG68" s="44"/>
      <c r="FH68" s="44"/>
      <c r="FI68" s="44"/>
    </row>
    <row r="69" s="55" customFormat="true" ht="152.2" hidden="false" customHeight="true" outlineLevel="0" collapsed="false">
      <c r="A69" s="47" t="s">
        <v>150</v>
      </c>
      <c r="B69" s="47"/>
      <c r="C69" s="47"/>
      <c r="D69" s="48" t="s">
        <v>151</v>
      </c>
      <c r="E69" s="48"/>
      <c r="F69" s="48"/>
      <c r="G69" s="48"/>
      <c r="H69" s="48"/>
      <c r="I69" s="48"/>
      <c r="J69" s="48"/>
      <c r="K69" s="48"/>
      <c r="L69" s="48"/>
      <c r="M69" s="48"/>
      <c r="N69" s="48"/>
      <c r="O69" s="48"/>
      <c r="P69" s="48"/>
      <c r="Q69" s="48"/>
      <c r="R69" s="48"/>
      <c r="S69" s="48"/>
      <c r="T69" s="48"/>
      <c r="FG69" s="44"/>
      <c r="FH69" s="44"/>
      <c r="FI69" s="44"/>
    </row>
    <row r="70" s="55" customFormat="true" ht="46.6" hidden="false" customHeight="true" outlineLevel="0" collapsed="false">
      <c r="A70" s="47" t="s">
        <v>152</v>
      </c>
      <c r="B70" s="47"/>
      <c r="C70" s="47"/>
      <c r="D70" s="48" t="s">
        <v>153</v>
      </c>
      <c r="E70" s="48"/>
      <c r="F70" s="48"/>
      <c r="G70" s="48"/>
      <c r="H70" s="48"/>
      <c r="I70" s="48"/>
      <c r="J70" s="48"/>
      <c r="K70" s="48"/>
      <c r="L70" s="48"/>
      <c r="M70" s="48"/>
      <c r="N70" s="48"/>
      <c r="O70" s="48"/>
      <c r="P70" s="48"/>
      <c r="Q70" s="48"/>
      <c r="R70" s="48"/>
      <c r="S70" s="48"/>
      <c r="T70" s="48"/>
      <c r="FG70" s="44"/>
      <c r="FH70" s="44"/>
      <c r="FI70" s="44"/>
    </row>
    <row r="71" s="55" customFormat="true" ht="39.55" hidden="false" customHeight="true" outlineLevel="0" collapsed="false">
      <c r="A71" s="47" t="s">
        <v>154</v>
      </c>
      <c r="B71" s="47"/>
      <c r="C71" s="47"/>
      <c r="D71" s="48" t="s">
        <v>155</v>
      </c>
      <c r="E71" s="48"/>
      <c r="F71" s="48"/>
      <c r="G71" s="48"/>
      <c r="H71" s="48"/>
      <c r="I71" s="48"/>
      <c r="J71" s="48"/>
      <c r="K71" s="48"/>
      <c r="L71" s="48"/>
      <c r="M71" s="48"/>
      <c r="N71" s="48"/>
      <c r="O71" s="48"/>
      <c r="P71" s="48"/>
      <c r="Q71" s="48"/>
      <c r="R71" s="48"/>
      <c r="S71" s="48"/>
      <c r="T71" s="48"/>
      <c r="FG71" s="44"/>
      <c r="FH71" s="44"/>
      <c r="FI71" s="44"/>
    </row>
    <row r="72" s="55" customFormat="true" ht="21.75" hidden="false" customHeight="true" outlineLevel="0" collapsed="false">
      <c r="A72" s="47" t="s">
        <v>156</v>
      </c>
      <c r="B72" s="47"/>
      <c r="C72" s="47"/>
      <c r="D72" s="48" t="s">
        <v>157</v>
      </c>
      <c r="E72" s="48"/>
      <c r="F72" s="48"/>
      <c r="G72" s="48"/>
      <c r="H72" s="48"/>
      <c r="I72" s="48"/>
      <c r="J72" s="48"/>
      <c r="K72" s="48"/>
      <c r="L72" s="48"/>
      <c r="M72" s="48"/>
      <c r="N72" s="48"/>
      <c r="O72" s="48"/>
      <c r="P72" s="48"/>
      <c r="Q72" s="48"/>
      <c r="R72" s="48"/>
      <c r="S72" s="48"/>
      <c r="T72" s="48"/>
      <c r="FG72" s="44"/>
      <c r="FH72" s="44"/>
      <c r="FI72" s="44"/>
    </row>
    <row r="73" s="55" customFormat="true" ht="24.75" hidden="false" customHeight="true" outlineLevel="0" collapsed="false">
      <c r="A73" s="47" t="s">
        <v>158</v>
      </c>
      <c r="B73" s="47"/>
      <c r="C73" s="47"/>
      <c r="D73" s="48" t="s">
        <v>159</v>
      </c>
      <c r="E73" s="48"/>
      <c r="F73" s="48"/>
      <c r="G73" s="48"/>
      <c r="H73" s="48"/>
      <c r="I73" s="48"/>
      <c r="J73" s="48"/>
      <c r="K73" s="48"/>
      <c r="L73" s="48"/>
      <c r="M73" s="48"/>
      <c r="N73" s="48"/>
      <c r="O73" s="48"/>
      <c r="P73" s="48"/>
      <c r="Q73" s="48"/>
      <c r="R73" s="48"/>
      <c r="S73" s="48"/>
      <c r="T73" s="48"/>
      <c r="FG73" s="44"/>
      <c r="FH73" s="44"/>
      <c r="FI73" s="44"/>
    </row>
    <row r="74" s="55" customFormat="true" ht="35.4" hidden="false" customHeight="true" outlineLevel="0" collapsed="false">
      <c r="A74" s="47" t="s">
        <v>160</v>
      </c>
      <c r="B74" s="47"/>
      <c r="C74" s="47"/>
      <c r="D74" s="48" t="s">
        <v>161</v>
      </c>
      <c r="E74" s="48"/>
      <c r="F74" s="48"/>
      <c r="G74" s="48"/>
      <c r="H74" s="48"/>
      <c r="I74" s="48"/>
      <c r="J74" s="48"/>
      <c r="K74" s="48"/>
      <c r="L74" s="48"/>
      <c r="M74" s="48"/>
      <c r="N74" s="48"/>
      <c r="O74" s="48"/>
      <c r="P74" s="48"/>
      <c r="Q74" s="48"/>
      <c r="R74" s="48"/>
      <c r="S74" s="48"/>
      <c r="T74" s="48"/>
      <c r="FG74" s="44"/>
      <c r="FH74" s="44"/>
      <c r="FI74" s="44"/>
    </row>
    <row r="75" s="43" customFormat="true" ht="69" hidden="false" customHeight="true" outlineLevel="0" collapsed="false">
      <c r="A75" s="47" t="s">
        <v>162</v>
      </c>
      <c r="B75" s="47"/>
      <c r="C75" s="47"/>
      <c r="D75" s="48" t="s">
        <v>163</v>
      </c>
      <c r="E75" s="48"/>
      <c r="F75" s="48"/>
      <c r="G75" s="48"/>
      <c r="H75" s="48"/>
      <c r="I75" s="48"/>
      <c r="J75" s="48"/>
      <c r="K75" s="48"/>
      <c r="L75" s="48"/>
      <c r="M75" s="48"/>
      <c r="N75" s="48"/>
      <c r="O75" s="48"/>
      <c r="P75" s="48"/>
      <c r="Q75" s="48"/>
      <c r="R75" s="48"/>
      <c r="S75" s="48"/>
      <c r="T75" s="48"/>
    </row>
    <row r="76" s="43" customFormat="true" ht="35.4" hidden="false" customHeight="true" outlineLevel="0" collapsed="false">
      <c r="A76" s="47" t="s">
        <v>164</v>
      </c>
      <c r="B76" s="47"/>
      <c r="C76" s="47"/>
      <c r="D76" s="48" t="s">
        <v>165</v>
      </c>
      <c r="E76" s="48"/>
      <c r="F76" s="48"/>
      <c r="G76" s="48"/>
      <c r="H76" s="48"/>
      <c r="I76" s="48"/>
      <c r="J76" s="48"/>
      <c r="K76" s="48"/>
      <c r="L76" s="48"/>
      <c r="M76" s="48"/>
      <c r="N76" s="48"/>
      <c r="O76" s="48"/>
      <c r="P76" s="48"/>
      <c r="Q76" s="48"/>
      <c r="R76" s="48"/>
      <c r="S76" s="48"/>
      <c r="T76" s="48"/>
    </row>
    <row r="77" s="43" customFormat="true" ht="89.25" hidden="false" customHeight="true" outlineLevel="0" collapsed="false">
      <c r="A77" s="47" t="s">
        <v>166</v>
      </c>
      <c r="B77" s="47"/>
      <c r="C77" s="47"/>
      <c r="D77" s="48" t="s">
        <v>167</v>
      </c>
      <c r="E77" s="48"/>
      <c r="F77" s="48"/>
      <c r="G77" s="48"/>
      <c r="H77" s="48"/>
      <c r="I77" s="48"/>
      <c r="J77" s="48"/>
      <c r="K77" s="48"/>
      <c r="L77" s="48"/>
      <c r="M77" s="48"/>
      <c r="N77" s="48"/>
      <c r="O77" s="48"/>
      <c r="P77" s="48"/>
      <c r="Q77" s="48"/>
      <c r="R77" s="48"/>
      <c r="S77" s="48"/>
      <c r="T77" s="48"/>
    </row>
    <row r="78" customFormat="false" ht="12.75" hidden="false" customHeight="true" outlineLevel="0" collapsed="false">
      <c r="A78" s="56" t="s">
        <v>168</v>
      </c>
      <c r="B78" s="56" t="s">
        <v>169</v>
      </c>
      <c r="C78" s="56"/>
      <c r="D78" s="57"/>
      <c r="E78" s="57"/>
      <c r="F78" s="57"/>
      <c r="G78" s="57"/>
      <c r="H78" s="57"/>
      <c r="I78" s="57"/>
      <c r="J78" s="57"/>
      <c r="K78" s="57"/>
      <c r="L78" s="57"/>
      <c r="M78" s="57"/>
      <c r="N78" s="57"/>
      <c r="O78" s="57"/>
      <c r="P78" s="57"/>
      <c r="Q78" s="57"/>
      <c r="R78" s="57"/>
      <c r="S78" s="57"/>
      <c r="T78" s="0"/>
      <c r="U78" s="0"/>
      <c r="V78" s="0"/>
      <c r="W78" s="0"/>
      <c r="X78" s="0"/>
      <c r="Y78" s="0"/>
      <c r="Z78" s="0"/>
      <c r="AA78" s="0"/>
      <c r="AB78" s="0"/>
      <c r="AC78" s="0"/>
      <c r="AD78" s="0"/>
      <c r="AE78" s="0"/>
      <c r="AF78" s="0"/>
      <c r="AG78" s="0"/>
      <c r="AH78" s="0"/>
      <c r="AI78" s="0"/>
      <c r="AJ78" s="0"/>
      <c r="AK78" s="0"/>
      <c r="AL78" s="0"/>
      <c r="AM78" s="0"/>
      <c r="AN78" s="0"/>
      <c r="AO78" s="0"/>
      <c r="AP78" s="0"/>
      <c r="AQ78" s="0"/>
      <c r="AR78" s="0"/>
      <c r="AS78" s="0"/>
      <c r="AT78" s="0"/>
      <c r="AU78" s="0"/>
      <c r="AV78" s="0"/>
      <c r="AW78" s="0"/>
      <c r="AX78" s="0"/>
      <c r="AY78" s="0"/>
      <c r="AZ78" s="0"/>
      <c r="BA78" s="0"/>
      <c r="BB78" s="0"/>
      <c r="BC78" s="0"/>
      <c r="BD78" s="0"/>
      <c r="BE78" s="0"/>
      <c r="BF78" s="0"/>
      <c r="BG78" s="0"/>
      <c r="BH78" s="0"/>
      <c r="BI78" s="0"/>
      <c r="BJ78" s="0"/>
      <c r="BK78" s="0"/>
      <c r="BL78" s="0"/>
      <c r="BM78" s="0"/>
      <c r="BN78" s="0"/>
      <c r="BO78" s="0"/>
      <c r="BP78" s="0"/>
      <c r="BQ78" s="0"/>
      <c r="BR78" s="0"/>
      <c r="BS78" s="0"/>
      <c r="BT78" s="0"/>
      <c r="BU78" s="0"/>
      <c r="BV78" s="0"/>
      <c r="BW78" s="0"/>
      <c r="BX78" s="0"/>
      <c r="BY78" s="0"/>
      <c r="BZ78" s="0"/>
      <c r="CA78" s="0"/>
      <c r="CB78" s="0"/>
      <c r="CC78" s="0"/>
      <c r="CD78" s="0"/>
      <c r="CE78" s="0"/>
      <c r="CF78" s="0"/>
      <c r="CG78" s="0"/>
      <c r="CH78" s="0"/>
      <c r="CI78" s="0"/>
      <c r="CJ78" s="0"/>
      <c r="CK78" s="0"/>
      <c r="CL78" s="0"/>
      <c r="CM78" s="0"/>
      <c r="CN78" s="0"/>
      <c r="CO78" s="0"/>
      <c r="CP78" s="0"/>
      <c r="CQ78" s="0"/>
      <c r="CR78" s="0"/>
      <c r="CS78" s="0"/>
      <c r="CT78" s="0"/>
      <c r="CU78" s="0"/>
      <c r="CV78" s="0"/>
      <c r="CW78" s="0"/>
      <c r="CX78" s="0"/>
      <c r="CY78" s="0"/>
      <c r="CZ78" s="0"/>
      <c r="DA78" s="0"/>
      <c r="DB78" s="0"/>
      <c r="DC78" s="0"/>
      <c r="DD78" s="0"/>
      <c r="DE78" s="0"/>
      <c r="DF78" s="0"/>
      <c r="DG78" s="0"/>
      <c r="DH78" s="0"/>
      <c r="DI78" s="0"/>
      <c r="DJ78" s="0"/>
      <c r="DK78" s="0"/>
      <c r="DL78" s="0"/>
      <c r="DM78" s="0"/>
      <c r="DN78" s="0"/>
      <c r="DO78" s="0"/>
      <c r="DP78" s="0"/>
      <c r="DQ78" s="0"/>
      <c r="DR78" s="0"/>
      <c r="DS78" s="0"/>
      <c r="DT78" s="0"/>
      <c r="DU78" s="0"/>
      <c r="DV78" s="0"/>
      <c r="DW78" s="0"/>
      <c r="DX78" s="0"/>
      <c r="DY78" s="0"/>
      <c r="DZ78" s="0"/>
      <c r="EA78" s="0"/>
      <c r="EB78" s="0"/>
      <c r="EC78" s="0"/>
      <c r="ED78" s="0"/>
      <c r="EE78" s="0"/>
      <c r="EF78" s="0"/>
      <c r="EG78" s="0"/>
      <c r="EH78" s="0"/>
      <c r="EI78" s="0"/>
      <c r="EJ78" s="0"/>
      <c r="EK78" s="0"/>
      <c r="EL78" s="0"/>
      <c r="EM78" s="0"/>
      <c r="EN78" s="0"/>
      <c r="EO78" s="0"/>
      <c r="EP78" s="0"/>
      <c r="EQ78" s="0"/>
      <c r="ER78" s="0"/>
      <c r="ES78" s="0"/>
      <c r="ET78" s="0"/>
      <c r="EU78" s="0"/>
      <c r="EV78" s="0"/>
      <c r="EW78" s="0"/>
      <c r="EX78" s="0"/>
      <c r="EY78" s="0"/>
      <c r="EZ78" s="0"/>
      <c r="FA78" s="0"/>
      <c r="FB78" s="0"/>
      <c r="FC78" s="0"/>
      <c r="FD78" s="0"/>
      <c r="FE78" s="0"/>
      <c r="FF78" s="0"/>
      <c r="FG78" s="0"/>
      <c r="FH78" s="0"/>
      <c r="FI78" s="0"/>
      <c r="FJ78" s="0"/>
      <c r="FK78" s="0"/>
      <c r="FL78" s="0"/>
      <c r="FM78" s="0"/>
      <c r="FN78" s="0"/>
      <c r="FO78" s="0"/>
      <c r="FP78" s="0"/>
      <c r="FQ78" s="0"/>
      <c r="FR78" s="0"/>
      <c r="FS78" s="0"/>
      <c r="FT78" s="0"/>
      <c r="FU78" s="0"/>
      <c r="FV78" s="0"/>
      <c r="FW78" s="0"/>
      <c r="FX78" s="0"/>
      <c r="FY78" s="0"/>
      <c r="FZ78" s="0"/>
      <c r="GA78" s="0"/>
      <c r="GB78" s="0"/>
      <c r="GC78" s="0"/>
      <c r="GD78" s="0"/>
      <c r="GE78" s="0"/>
      <c r="GF78" s="0"/>
      <c r="GG78" s="0"/>
      <c r="GH78" s="0"/>
      <c r="GI78" s="0"/>
      <c r="GJ78" s="0"/>
      <c r="GK78" s="0"/>
      <c r="GL78" s="0"/>
      <c r="GM78" s="0"/>
      <c r="GN78" s="0"/>
      <c r="GO78" s="0"/>
      <c r="GP78" s="0"/>
      <c r="GQ78" s="0"/>
      <c r="GR78" s="0"/>
      <c r="GS78" s="0"/>
      <c r="GT78" s="0"/>
      <c r="GU78" s="0"/>
      <c r="GV78" s="0"/>
      <c r="GW78" s="0"/>
      <c r="GX78" s="0"/>
      <c r="GY78" s="0"/>
      <c r="GZ78" s="0"/>
      <c r="HA78" s="0"/>
      <c r="HB78" s="0"/>
      <c r="HC78" s="0"/>
      <c r="HD78" s="0"/>
      <c r="HE78" s="0"/>
      <c r="HF78" s="0"/>
      <c r="HG78" s="0"/>
      <c r="HH78" s="0"/>
      <c r="HI78" s="0"/>
      <c r="HJ78" s="0"/>
      <c r="HK78" s="0"/>
      <c r="HL78" s="0"/>
      <c r="HM78" s="0"/>
      <c r="HN78" s="0"/>
      <c r="HO78" s="0"/>
      <c r="HP78" s="0"/>
      <c r="HQ78" s="0"/>
      <c r="HR78" s="0"/>
      <c r="HS78" s="0"/>
      <c r="HT78" s="0"/>
      <c r="HU78" s="0"/>
      <c r="HV78" s="0"/>
      <c r="HW78" s="0"/>
      <c r="HX78" s="0"/>
      <c r="HY78" s="0"/>
      <c r="HZ78" s="0"/>
      <c r="IA78" s="0"/>
      <c r="IB78" s="0"/>
      <c r="IC78" s="0"/>
      <c r="ID78" s="0"/>
      <c r="IE78" s="0"/>
      <c r="IF78" s="0"/>
      <c r="IG78" s="0"/>
      <c r="IH78" s="0"/>
      <c r="II78" s="0"/>
      <c r="IJ78" s="0"/>
      <c r="IK78" s="0"/>
      <c r="IL78" s="0"/>
      <c r="IM78" s="0"/>
      <c r="IN78" s="0"/>
      <c r="IO78" s="0"/>
    </row>
    <row r="79" customFormat="false" ht="36" hidden="false" customHeight="true" outlineLevel="0" collapsed="false">
      <c r="A79" s="58" t="s">
        <v>170</v>
      </c>
      <c r="B79" s="58"/>
      <c r="C79" s="58"/>
      <c r="D79" s="58"/>
      <c r="E79" s="58"/>
      <c r="F79" s="58"/>
      <c r="G79" s="58"/>
      <c r="H79" s="0"/>
      <c r="I79" s="0"/>
      <c r="J79" s="0"/>
      <c r="K79" s="0"/>
      <c r="L79" s="0"/>
      <c r="M79" s="0"/>
      <c r="N79" s="0"/>
      <c r="O79" s="0"/>
      <c r="P79" s="0"/>
      <c r="Q79" s="0"/>
      <c r="R79" s="0"/>
      <c r="S79" s="0"/>
      <c r="T79" s="0"/>
      <c r="U79" s="0"/>
      <c r="V79" s="0"/>
      <c r="W79" s="0"/>
      <c r="X79" s="0"/>
      <c r="Y79" s="0"/>
      <c r="Z79" s="0"/>
      <c r="AA79" s="0"/>
      <c r="AB79" s="0"/>
      <c r="AC79" s="0"/>
      <c r="AD79" s="0"/>
      <c r="AE79" s="0"/>
      <c r="AF79" s="0"/>
      <c r="AG79" s="0"/>
      <c r="AH79" s="0"/>
      <c r="AI79" s="0"/>
      <c r="AJ79" s="0"/>
      <c r="AK79" s="0"/>
      <c r="AL79" s="0"/>
      <c r="AM79" s="0"/>
      <c r="AN79" s="0"/>
      <c r="AO79" s="0"/>
      <c r="AP79" s="0"/>
      <c r="AQ79" s="0"/>
      <c r="AR79" s="0"/>
      <c r="AS79" s="0"/>
      <c r="AT79" s="0"/>
      <c r="AU79" s="0"/>
      <c r="AV79" s="0"/>
      <c r="AW79" s="0"/>
      <c r="AX79" s="0"/>
      <c r="AY79" s="0"/>
      <c r="AZ79" s="0"/>
      <c r="BA79" s="0"/>
      <c r="BB79" s="0"/>
      <c r="BC79" s="0"/>
      <c r="BD79" s="0"/>
      <c r="BE79" s="0"/>
      <c r="BF79" s="0"/>
      <c r="BG79" s="0"/>
      <c r="BH79" s="0"/>
      <c r="BI79" s="0"/>
      <c r="BJ79" s="0"/>
      <c r="BK79" s="0"/>
      <c r="BL79" s="0"/>
      <c r="BM79" s="0"/>
      <c r="BN79" s="0"/>
      <c r="BO79" s="0"/>
      <c r="BP79" s="0"/>
      <c r="BQ79" s="0"/>
      <c r="BR79" s="0"/>
      <c r="BS79" s="0"/>
      <c r="BT79" s="0"/>
      <c r="BU79" s="0"/>
      <c r="BV79" s="0"/>
      <c r="BW79" s="0"/>
      <c r="BX79" s="0"/>
      <c r="BY79" s="0"/>
      <c r="BZ79" s="0"/>
      <c r="CA79" s="0"/>
      <c r="CB79" s="0"/>
      <c r="CC79" s="0"/>
      <c r="CD79" s="0"/>
      <c r="CE79" s="0"/>
      <c r="CF79" s="0"/>
      <c r="CG79" s="0"/>
      <c r="CH79" s="0"/>
      <c r="CI79" s="0"/>
      <c r="CJ79" s="0"/>
      <c r="CK79" s="0"/>
      <c r="CL79" s="0"/>
      <c r="CM79" s="0"/>
      <c r="CN79" s="0"/>
      <c r="CO79" s="0"/>
      <c r="CP79" s="0"/>
      <c r="CQ79" s="0"/>
      <c r="CR79" s="0"/>
      <c r="CS79" s="0"/>
      <c r="CT79" s="0"/>
      <c r="CU79" s="0"/>
      <c r="CV79" s="0"/>
      <c r="CW79" s="0"/>
      <c r="CX79" s="0"/>
      <c r="CY79" s="0"/>
      <c r="CZ79" s="0"/>
      <c r="DA79" s="0"/>
      <c r="DB79" s="0"/>
      <c r="DC79" s="0"/>
      <c r="DD79" s="0"/>
      <c r="DE79" s="0"/>
      <c r="DF79" s="0"/>
      <c r="DG79" s="0"/>
      <c r="DH79" s="0"/>
      <c r="DI79" s="0"/>
      <c r="DJ79" s="0"/>
      <c r="DK79" s="0"/>
      <c r="DL79" s="0"/>
      <c r="DM79" s="0"/>
      <c r="DN79" s="0"/>
      <c r="DO79" s="0"/>
      <c r="DP79" s="0"/>
      <c r="DQ79" s="0"/>
      <c r="DR79" s="0"/>
      <c r="DS79" s="0"/>
      <c r="DT79" s="0"/>
      <c r="DU79" s="0"/>
      <c r="DV79" s="0"/>
      <c r="DW79" s="0"/>
      <c r="DX79" s="0"/>
      <c r="DY79" s="0"/>
      <c r="DZ79" s="0"/>
      <c r="EA79" s="0"/>
      <c r="EB79" s="0"/>
      <c r="EC79" s="0"/>
      <c r="ED79" s="0"/>
      <c r="EE79" s="0"/>
      <c r="EF79" s="0"/>
      <c r="EG79" s="0"/>
      <c r="EH79" s="0"/>
      <c r="EI79" s="0"/>
      <c r="EJ79" s="0"/>
      <c r="EK79" s="0"/>
      <c r="EL79" s="0"/>
      <c r="EM79" s="0"/>
      <c r="EN79" s="0"/>
      <c r="EO79" s="0"/>
      <c r="EP79" s="0"/>
      <c r="EQ79" s="0"/>
      <c r="ER79" s="0"/>
      <c r="ES79" s="0"/>
      <c r="ET79" s="0"/>
      <c r="EU79" s="0"/>
      <c r="EV79" s="0"/>
      <c r="EW79" s="0"/>
      <c r="EX79" s="0"/>
      <c r="EY79" s="0"/>
      <c r="EZ79" s="0"/>
      <c r="FA79" s="0"/>
      <c r="FB79" s="0"/>
      <c r="FC79" s="0"/>
      <c r="FD79" s="0"/>
      <c r="FE79" s="0"/>
      <c r="FF79" s="0"/>
      <c r="FG79" s="0"/>
      <c r="FH79" s="0"/>
      <c r="FI79" s="0"/>
      <c r="FJ79" s="0"/>
      <c r="FK79" s="0"/>
      <c r="FL79" s="0"/>
      <c r="FM79" s="0"/>
      <c r="FN79" s="0"/>
      <c r="FO79" s="0"/>
      <c r="FP79" s="0"/>
      <c r="FQ79" s="0"/>
      <c r="FR79" s="0"/>
      <c r="FS79" s="0"/>
      <c r="FT79" s="0"/>
      <c r="FU79" s="0"/>
      <c r="FV79" s="0"/>
      <c r="FW79" s="0"/>
      <c r="FX79" s="0"/>
      <c r="FY79" s="0"/>
      <c r="FZ79" s="0"/>
      <c r="GA79" s="0"/>
      <c r="GB79" s="0"/>
      <c r="GC79" s="0"/>
      <c r="GD79" s="0"/>
      <c r="GE79" s="0"/>
      <c r="GF79" s="0"/>
      <c r="GG79" s="0"/>
      <c r="GH79" s="0"/>
      <c r="GI79" s="0"/>
      <c r="GJ79" s="0"/>
      <c r="GK79" s="0"/>
      <c r="GL79" s="0"/>
      <c r="GM79" s="0"/>
      <c r="GN79" s="0"/>
      <c r="GO79" s="0"/>
      <c r="GP79" s="0"/>
      <c r="GQ79" s="0"/>
      <c r="GR79" s="0"/>
      <c r="GS79" s="0"/>
      <c r="GT79" s="0"/>
      <c r="GU79" s="0"/>
      <c r="GV79" s="0"/>
      <c r="GW79" s="0"/>
      <c r="GX79" s="0"/>
      <c r="GY79" s="0"/>
      <c r="GZ79" s="0"/>
      <c r="HA79" s="0"/>
      <c r="HB79" s="0"/>
      <c r="HC79" s="0"/>
      <c r="HD79" s="0"/>
      <c r="HE79" s="0"/>
      <c r="HF79" s="0"/>
      <c r="HG79" s="0"/>
      <c r="HH79" s="0"/>
      <c r="HI79" s="0"/>
      <c r="HJ79" s="0"/>
      <c r="HK79" s="0"/>
      <c r="HL79" s="0"/>
      <c r="HM79" s="0"/>
      <c r="HN79" s="0"/>
      <c r="HO79" s="0"/>
      <c r="HP79" s="0"/>
      <c r="HQ79" s="0"/>
      <c r="HR79" s="0"/>
      <c r="HS79" s="0"/>
      <c r="HT79" s="0"/>
      <c r="HU79" s="0"/>
      <c r="HV79" s="0"/>
      <c r="HW79" s="0"/>
      <c r="HX79" s="0"/>
      <c r="HY79" s="0"/>
      <c r="HZ79" s="0"/>
      <c r="IA79" s="0"/>
      <c r="IB79" s="0"/>
      <c r="IC79" s="0"/>
      <c r="ID79" s="0"/>
      <c r="IE79" s="0"/>
      <c r="IF79" s="0"/>
      <c r="IG79" s="0"/>
      <c r="IH79" s="0"/>
      <c r="II79" s="0"/>
      <c r="IJ79" s="0"/>
      <c r="IK79" s="0"/>
      <c r="IL79" s="0"/>
      <c r="IM79" s="0"/>
      <c r="IN79" s="0"/>
      <c r="IO79" s="0"/>
    </row>
    <row r="80" s="59" customFormat="true" ht="13.55" hidden="false" customHeight="false" outlineLevel="0" collapsed="false">
      <c r="A80" s="44"/>
      <c r="B80" s="44"/>
      <c r="C80" s="44" t="s">
        <v>171</v>
      </c>
      <c r="E80" s="44" t="s">
        <v>172</v>
      </c>
      <c r="G80" s="44" t="s">
        <v>173</v>
      </c>
      <c r="H80" s="43"/>
      <c r="I80" s="60"/>
      <c r="J80" s="60"/>
      <c r="K80" s="60"/>
      <c r="L80" s="60"/>
      <c r="M80" s="60"/>
      <c r="N80" s="60"/>
      <c r="O80" s="60"/>
      <c r="P80" s="60"/>
      <c r="Q80" s="60"/>
      <c r="R80" s="43"/>
      <c r="S80" s="43"/>
    </row>
    <row r="81" customFormat="false" ht="13.55" hidden="false" customHeight="false" outlineLevel="0" collapsed="false">
      <c r="A81" s="44"/>
      <c r="B81" s="44"/>
      <c r="C81" s="43"/>
      <c r="D81" s="44"/>
      <c r="E81" s="43"/>
      <c r="F81" s="44"/>
      <c r="G81" s="60"/>
      <c r="H81" s="43"/>
      <c r="I81" s="60"/>
      <c r="J81" s="60"/>
      <c r="K81" s="60"/>
      <c r="L81" s="60"/>
      <c r="M81" s="60"/>
      <c r="N81" s="60"/>
      <c r="O81" s="60"/>
      <c r="P81" s="60"/>
      <c r="Q81" s="60"/>
      <c r="R81" s="43"/>
      <c r="S81" s="43"/>
    </row>
    <row r="82" customFormat="false" ht="13.55" hidden="false" customHeight="false" outlineLevel="0" collapsed="false">
      <c r="A82" s="44"/>
      <c r="B82" s="44"/>
      <c r="C82" s="43"/>
      <c r="D82" s="43" t="s">
        <v>174</v>
      </c>
      <c r="E82" s="43"/>
      <c r="F82" s="44"/>
      <c r="G82" s="60"/>
      <c r="H82" s="43"/>
      <c r="I82" s="60"/>
      <c r="J82" s="60"/>
      <c r="K82" s="60"/>
      <c r="L82" s="60"/>
      <c r="M82" s="60"/>
      <c r="N82" s="60"/>
      <c r="O82" s="60"/>
      <c r="P82" s="60"/>
      <c r="Q82" s="60"/>
      <c r="R82" s="43"/>
      <c r="S82" s="43"/>
    </row>
  </sheetData>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50:O50"/>
    <mergeCell ref="Q50:S50"/>
    <mergeCell ref="A54:C54"/>
    <mergeCell ref="D54:T54"/>
    <mergeCell ref="A55:C55"/>
    <mergeCell ref="D55:T55"/>
    <mergeCell ref="A56:C56"/>
    <mergeCell ref="D56:T56"/>
    <mergeCell ref="A57:C57"/>
    <mergeCell ref="D57:T57"/>
    <mergeCell ref="A58:C58"/>
    <mergeCell ref="D58:T58"/>
    <mergeCell ref="A61:C61"/>
    <mergeCell ref="D61:T61"/>
    <mergeCell ref="A62:C62"/>
    <mergeCell ref="D62:T62"/>
    <mergeCell ref="A63:C63"/>
    <mergeCell ref="D63:T63"/>
    <mergeCell ref="A64:C64"/>
    <mergeCell ref="D64:T64"/>
    <mergeCell ref="A65:C65"/>
    <mergeCell ref="D65:T65"/>
    <mergeCell ref="A66:C66"/>
    <mergeCell ref="D66:T66"/>
    <mergeCell ref="A67:C67"/>
    <mergeCell ref="D67:T67"/>
    <mergeCell ref="A68:C68"/>
    <mergeCell ref="D68:T68"/>
    <mergeCell ref="A69:C69"/>
    <mergeCell ref="D69:T69"/>
    <mergeCell ref="A70:C70"/>
    <mergeCell ref="D70:T70"/>
    <mergeCell ref="A71:C71"/>
    <mergeCell ref="D71:T71"/>
    <mergeCell ref="A72:C72"/>
    <mergeCell ref="D72:T72"/>
    <mergeCell ref="A73:C73"/>
    <mergeCell ref="D73:T73"/>
    <mergeCell ref="A74:C74"/>
    <mergeCell ref="D74:T74"/>
    <mergeCell ref="A75:C75"/>
    <mergeCell ref="D75:T75"/>
    <mergeCell ref="A76:C76"/>
    <mergeCell ref="D76:T76"/>
    <mergeCell ref="A77:C77"/>
    <mergeCell ref="D77:T77"/>
    <mergeCell ref="B78:C78"/>
    <mergeCell ref="A79:G79"/>
  </mergeCells>
  <printOptions headings="false" gridLines="false" gridLinesSet="true" horizontalCentered="false" verticalCentered="false"/>
  <pageMargins left="0.196527777777778" right="0.196527777777778" top="0.196527777777778" bottom="0.196527777777778" header="0.511805555555555" footer="0.511805555555555"/>
  <pageSetup paperSize="9" scale="49"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2322</TotalTime>
  <Application>LibreOffice/4.3.4.1$Windows_x86 LibreOffice_project/bc356b2f991740509f321d70e4512a6a54c5f243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language>ru-RU</dc:language>
  <cp:lastPrinted>2015-06-29T10:27:01Z</cp:lastPrinted>
  <dcterms:modified xsi:type="dcterms:W3CDTF">2015-06-29T10:28:59Z</dcterms:modified>
  <cp:revision>6</cp:revision>
</cp:coreProperties>
</file>